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G:\civ\BV_CM\CatMgt-dataverbindingen\01. Categorie Management\Project CDR2023\Aanbestedingen\02 Mobiele Connectiviteit &amp; Indoordekking\8. NvI-Inschrijving\"/>
    </mc:Choice>
  </mc:AlternateContent>
  <bookViews>
    <workbookView xWindow="-876" yWindow="-60" windowWidth="7152" windowHeight="4896" tabRatio="817"/>
  </bookViews>
  <sheets>
    <sheet name="PDC" sheetId="20" r:id="rId1"/>
    <sheet name="PDC Indoordekkingsinstallatie" sheetId="27" r:id="rId2"/>
    <sheet name="Behoefte Deelnemer" sheetId="25" r:id="rId3"/>
    <sheet name="Locatielijst" sheetId="21" r:id="rId4"/>
    <sheet name="Afwijkende situaties (On-net)" sheetId="23" r:id="rId5"/>
    <sheet name="Totaal NOK" sheetId="26" r:id="rId6"/>
    <sheet name="Totaal ROK" sheetId="7" r:id="rId7"/>
    <sheet name="Validatie" sheetId="22" state="hidden" r:id="rId8"/>
  </sheets>
  <definedNames>
    <definedName name="_xlnm.Print_Area" localSheetId="4">'Afwijkende situaties (On-net)'!$A:$M</definedName>
    <definedName name="_xlnm.Print_Area" localSheetId="3">Locatielijst!$A:$T</definedName>
    <definedName name="_xlnm.Print_Area" localSheetId="5">'Totaal NOK'!$B:$J</definedName>
    <definedName name="_xlnm.Print_Area" localSheetId="6">'Totaal ROK'!$B:$L</definedName>
  </definedNames>
  <calcPr calcId="162913"/>
</workbook>
</file>

<file path=xl/calcChain.xml><?xml version="1.0" encoding="utf-8"?>
<calcChain xmlns="http://schemas.openxmlformats.org/spreadsheetml/2006/main">
  <c r="B17" i="25" l="1"/>
  <c r="C17" i="25" s="1"/>
  <c r="B16" i="25"/>
  <c r="C16" i="25" s="1"/>
  <c r="G7" i="20"/>
  <c r="I21" i="7" s="1"/>
  <c r="F7" i="20"/>
  <c r="H21" i="7" s="1"/>
  <c r="G21" i="26"/>
  <c r="B21" i="26"/>
  <c r="H20" i="26"/>
  <c r="G20" i="26"/>
  <c r="B20" i="26"/>
  <c r="C20" i="26" s="1"/>
  <c r="G19" i="26"/>
  <c r="B19" i="26"/>
  <c r="G18" i="26"/>
  <c r="C18" i="26"/>
  <c r="B18" i="26"/>
  <c r="B17" i="26"/>
  <c r="B15" i="25"/>
  <c r="C15" i="25" s="1"/>
  <c r="I19" i="26" l="1"/>
  <c r="C19" i="26"/>
  <c r="C21" i="26"/>
  <c r="H19" i="26"/>
  <c r="I18" i="26"/>
  <c r="H18" i="26"/>
  <c r="B20" i="7" l="1"/>
  <c r="C20" i="7" s="1"/>
  <c r="C18" i="7"/>
  <c r="B14" i="7" l="1"/>
  <c r="H14" i="7" s="1"/>
  <c r="B15" i="7"/>
  <c r="C15" i="7" s="1"/>
  <c r="G14" i="26"/>
  <c r="B14" i="26"/>
  <c r="C14" i="26" s="1"/>
  <c r="B10" i="25"/>
  <c r="C10" i="25" s="1"/>
  <c r="C14" i="7" l="1"/>
  <c r="H15" i="7"/>
  <c r="I27" i="7"/>
  <c r="I28" i="7"/>
  <c r="I29" i="7"/>
  <c r="I30" i="7"/>
  <c r="I31" i="7"/>
  <c r="I32" i="7"/>
  <c r="I33" i="7"/>
  <c r="H27" i="7"/>
  <c r="H28" i="7"/>
  <c r="H29" i="7"/>
  <c r="H30" i="7"/>
  <c r="H31" i="7"/>
  <c r="H32" i="7"/>
  <c r="H33" i="7"/>
  <c r="G12" i="26"/>
  <c r="G13" i="26"/>
  <c r="G15" i="26"/>
  <c r="G16" i="26"/>
  <c r="G17" i="26"/>
  <c r="B12" i="7"/>
  <c r="H12" i="7" s="1"/>
  <c r="C17" i="26"/>
  <c r="B16" i="26"/>
  <c r="C16" i="26" s="1"/>
  <c r="B15" i="26"/>
  <c r="C15" i="26" s="1"/>
  <c r="B13" i="26"/>
  <c r="C13" i="26" s="1"/>
  <c r="B12" i="26"/>
  <c r="C12" i="26" s="1"/>
  <c r="B11" i="26"/>
  <c r="B10" i="26"/>
  <c r="B14" i="25"/>
  <c r="C14" i="25" s="1"/>
  <c r="B13" i="25"/>
  <c r="C13" i="25" s="1"/>
  <c r="B12" i="25"/>
  <c r="C12" i="25" s="1"/>
  <c r="B11" i="25"/>
  <c r="C11" i="25" s="1"/>
  <c r="B9" i="25"/>
  <c r="C9" i="25" s="1"/>
  <c r="B8" i="25"/>
  <c r="C8" i="25" s="1"/>
  <c r="B7" i="25"/>
  <c r="C7" i="25" s="1"/>
  <c r="B6" i="25"/>
  <c r="C6" i="25" s="1"/>
  <c r="B13" i="7"/>
  <c r="H13" i="7" s="1"/>
  <c r="B11" i="7"/>
  <c r="C11" i="7" s="1"/>
  <c r="B21" i="7"/>
  <c r="B10" i="7"/>
  <c r="H10" i="7" s="1"/>
  <c r="B16" i="7"/>
  <c r="I16" i="7" s="1"/>
  <c r="B17" i="7"/>
  <c r="I17" i="7" s="1"/>
  <c r="B18" i="7"/>
  <c r="H18" i="7" s="1"/>
  <c r="B19" i="7"/>
  <c r="C19" i="7" s="1"/>
  <c r="E35" i="7"/>
  <c r="D35" i="7"/>
  <c r="E34" i="7"/>
  <c r="D34" i="7"/>
  <c r="E33" i="7"/>
  <c r="D33" i="7"/>
  <c r="E32" i="7"/>
  <c r="D32" i="7"/>
  <c r="E31" i="7"/>
  <c r="D31" i="7"/>
  <c r="E30" i="7"/>
  <c r="D30" i="7"/>
  <c r="E29" i="7"/>
  <c r="D29" i="7"/>
  <c r="E28" i="7"/>
  <c r="D28" i="7"/>
  <c r="C35" i="7"/>
  <c r="C34" i="7"/>
  <c r="C33" i="7"/>
  <c r="C32" i="7"/>
  <c r="C31" i="7"/>
  <c r="C30" i="7"/>
  <c r="C29" i="7"/>
  <c r="C28" i="7"/>
  <c r="G21" i="7"/>
  <c r="E27" i="7"/>
  <c r="D27" i="7"/>
  <c r="C27" i="7"/>
  <c r="G39" i="7"/>
  <c r="G40" i="7"/>
  <c r="J40" i="7"/>
  <c r="F10" i="21"/>
  <c r="F11" i="21"/>
  <c r="F12" i="21"/>
  <c r="F13" i="21"/>
  <c r="F14" i="21"/>
  <c r="F15" i="21"/>
  <c r="F16" i="21"/>
  <c r="F17" i="21"/>
  <c r="F18" i="21"/>
  <c r="F9" i="21"/>
  <c r="E10" i="21"/>
  <c r="E11" i="21"/>
  <c r="E12" i="21"/>
  <c r="E13" i="21"/>
  <c r="E14" i="21"/>
  <c r="E15" i="21"/>
  <c r="E16" i="21"/>
  <c r="E17" i="21"/>
  <c r="E18" i="21"/>
  <c r="E9" i="21"/>
  <c r="D10" i="21"/>
  <c r="D11" i="21"/>
  <c r="D12" i="21"/>
  <c r="D13" i="21"/>
  <c r="D14" i="21"/>
  <c r="D15" i="21"/>
  <c r="D16" i="21"/>
  <c r="D17" i="21"/>
  <c r="D18" i="21"/>
  <c r="D9" i="21"/>
  <c r="J41" i="7"/>
  <c r="J39" i="7"/>
  <c r="J38" i="7"/>
  <c r="B44" i="7"/>
  <c r="B57" i="7"/>
  <c r="H57" i="7" s="1"/>
  <c r="B56" i="7"/>
  <c r="C56" i="7" s="1"/>
  <c r="B55" i="7"/>
  <c r="H55" i="7" s="1"/>
  <c r="B54" i="7"/>
  <c r="C54" i="7" s="1"/>
  <c r="B53" i="7"/>
  <c r="H53" i="7" s="1"/>
  <c r="B51" i="7"/>
  <c r="B48" i="7"/>
  <c r="H48" i="7" s="1"/>
  <c r="B47" i="7"/>
  <c r="H47" i="7" s="1"/>
  <c r="B46" i="7"/>
  <c r="H46" i="7" s="1"/>
  <c r="B25" i="7"/>
  <c r="B9" i="7"/>
  <c r="I9" i="7" s="1"/>
  <c r="B7" i="7"/>
  <c r="C53" i="7"/>
  <c r="C55" i="7"/>
  <c r="C57" i="7"/>
  <c r="V13" i="21"/>
  <c r="V14" i="21"/>
  <c r="V15" i="21"/>
  <c r="V16" i="21"/>
  <c r="V17" i="21"/>
  <c r="T17" i="21"/>
  <c r="J34" i="26" s="1"/>
  <c r="V18" i="21"/>
  <c r="V9" i="21"/>
  <c r="V10" i="21"/>
  <c r="V11" i="21"/>
  <c r="V12" i="21"/>
  <c r="T12" i="21" s="1"/>
  <c r="J29" i="26" s="1"/>
  <c r="U17" i="21"/>
  <c r="E27" i="26"/>
  <c r="E28" i="26"/>
  <c r="E29" i="26"/>
  <c r="E30" i="26"/>
  <c r="E31" i="26"/>
  <c r="E32" i="26"/>
  <c r="E33" i="26"/>
  <c r="E34" i="26"/>
  <c r="E35" i="26"/>
  <c r="E26" i="26"/>
  <c r="D26" i="26"/>
  <c r="D27" i="26"/>
  <c r="D28" i="26"/>
  <c r="D29" i="26"/>
  <c r="D31" i="26"/>
  <c r="D32" i="26"/>
  <c r="D33" i="26"/>
  <c r="D34" i="26"/>
  <c r="D35" i="26"/>
  <c r="D30" i="26"/>
  <c r="A9" i="21"/>
  <c r="T13" i="21"/>
  <c r="J30" i="26" s="1"/>
  <c r="T14" i="21"/>
  <c r="J31" i="26" s="1"/>
  <c r="T18" i="21"/>
  <c r="J35" i="26" s="1"/>
  <c r="T9" i="21"/>
  <c r="J26" i="26" s="1"/>
  <c r="U10" i="21"/>
  <c r="U11" i="21"/>
  <c r="U12" i="21"/>
  <c r="U13" i="21"/>
  <c r="U14" i="21"/>
  <c r="U15" i="21"/>
  <c r="U16" i="21"/>
  <c r="U18" i="21"/>
  <c r="U9" i="21"/>
  <c r="X10" i="21"/>
  <c r="T10" i="21" s="1"/>
  <c r="J27" i="26" s="1"/>
  <c r="X11" i="21"/>
  <c r="T11" i="21"/>
  <c r="J28" i="26" s="1"/>
  <c r="X12" i="21"/>
  <c r="X13" i="21"/>
  <c r="X14" i="21"/>
  <c r="X15" i="21"/>
  <c r="T15" i="21"/>
  <c r="J32" i="26" s="1"/>
  <c r="X16" i="21"/>
  <c r="T16" i="21" s="1"/>
  <c r="J33" i="26" s="1"/>
  <c r="X17" i="21"/>
  <c r="X18" i="21"/>
  <c r="X9" i="21"/>
  <c r="A10" i="21"/>
  <c r="B10" i="21"/>
  <c r="C10" i="21"/>
  <c r="H10" i="21"/>
  <c r="C27" i="26" s="1"/>
  <c r="A11" i="21"/>
  <c r="B11" i="21"/>
  <c r="C11" i="21"/>
  <c r="H11" i="21"/>
  <c r="C28" i="26" s="1"/>
  <c r="A12" i="21"/>
  <c r="B12" i="21"/>
  <c r="C12" i="21"/>
  <c r="H12" i="21"/>
  <c r="C29" i="26" s="1"/>
  <c r="A13" i="21"/>
  <c r="B13" i="21"/>
  <c r="C13" i="21"/>
  <c r="H13" i="21"/>
  <c r="C30" i="26" s="1"/>
  <c r="A14" i="21"/>
  <c r="B14" i="21"/>
  <c r="C14" i="21"/>
  <c r="H14" i="21"/>
  <c r="C31" i="26" s="1"/>
  <c r="A15" i="21"/>
  <c r="B15" i="21"/>
  <c r="C15" i="21"/>
  <c r="H15" i="21"/>
  <c r="C32" i="26" s="1"/>
  <c r="A16" i="21"/>
  <c r="B16" i="21"/>
  <c r="C16" i="21"/>
  <c r="H16" i="21"/>
  <c r="C33" i="26" s="1"/>
  <c r="A17" i="21"/>
  <c r="B17" i="21"/>
  <c r="C17" i="21"/>
  <c r="H17" i="21"/>
  <c r="C34" i="26" s="1"/>
  <c r="A18" i="21"/>
  <c r="B18" i="21"/>
  <c r="C18" i="21"/>
  <c r="H18" i="21"/>
  <c r="C35" i="26" s="1"/>
  <c r="H9" i="21"/>
  <c r="B9" i="21"/>
  <c r="C9" i="21"/>
  <c r="B24" i="25"/>
  <c r="G12" i="21"/>
  <c r="W12" i="21" s="1"/>
  <c r="R12" i="21" s="1"/>
  <c r="H29" i="26" s="1"/>
  <c r="B29" i="25"/>
  <c r="G17" i="21" s="1"/>
  <c r="W17" i="21" s="1"/>
  <c r="B23" i="25"/>
  <c r="G11" i="21" s="1"/>
  <c r="B21" i="25"/>
  <c r="G9" i="21" s="1"/>
  <c r="B30" i="25"/>
  <c r="G18" i="21" s="1"/>
  <c r="B22" i="25"/>
  <c r="G10" i="21" s="1"/>
  <c r="B27" i="25"/>
  <c r="G15" i="21" s="1"/>
  <c r="B26" i="25"/>
  <c r="G14" i="21" s="1"/>
  <c r="B25" i="25"/>
  <c r="G13" i="21" s="1"/>
  <c r="B28" i="25"/>
  <c r="G16" i="21" s="1"/>
  <c r="B33" i="26" s="1"/>
  <c r="B48" i="26"/>
  <c r="B49" i="26"/>
  <c r="C49" i="26" s="1"/>
  <c r="B50" i="26"/>
  <c r="C50" i="26" s="1"/>
  <c r="B51" i="26"/>
  <c r="C51" i="26" s="1"/>
  <c r="B47" i="26"/>
  <c r="B24" i="26"/>
  <c r="B43" i="25"/>
  <c r="C43" i="25" s="1"/>
  <c r="B44" i="25"/>
  <c r="C44" i="25" s="1"/>
  <c r="B45" i="25"/>
  <c r="C45" i="25" s="1"/>
  <c r="B46" i="25"/>
  <c r="C46" i="25" s="1"/>
  <c r="B42" i="25"/>
  <c r="C42" i="25" s="1"/>
  <c r="B42" i="26"/>
  <c r="C42" i="26" s="1"/>
  <c r="B41" i="26"/>
  <c r="C41" i="26" s="1"/>
  <c r="B40" i="26"/>
  <c r="C40" i="26" s="1"/>
  <c r="B9" i="26"/>
  <c r="B37" i="25"/>
  <c r="C37" i="25" s="1"/>
  <c r="B36" i="25"/>
  <c r="C36" i="25" s="1"/>
  <c r="B35" i="25"/>
  <c r="C35" i="25" s="1"/>
  <c r="B5" i="25"/>
  <c r="C5" i="25" s="1"/>
  <c r="B45" i="26"/>
  <c r="B38" i="26"/>
  <c r="B7" i="26"/>
  <c r="B40" i="25"/>
  <c r="B33" i="25"/>
  <c r="B3" i="25"/>
  <c r="G48" i="26"/>
  <c r="G49" i="26"/>
  <c r="G50" i="26"/>
  <c r="G51" i="26"/>
  <c r="G47" i="26"/>
  <c r="G41" i="26"/>
  <c r="G42" i="26"/>
  <c r="G40" i="26"/>
  <c r="C26" i="26"/>
  <c r="B29" i="26" l="1"/>
  <c r="I11" i="26"/>
  <c r="H11" i="26"/>
  <c r="W14" i="21"/>
  <c r="R14" i="21" s="1"/>
  <c r="H31" i="26" s="1"/>
  <c r="B31" i="26"/>
  <c r="B35" i="26"/>
  <c r="S18" i="21"/>
  <c r="I35" i="26" s="1"/>
  <c r="H10" i="26"/>
  <c r="H40" i="26"/>
  <c r="H47" i="26"/>
  <c r="W15" i="21"/>
  <c r="R15" i="21" s="1"/>
  <c r="H32" i="26" s="1"/>
  <c r="B32" i="26"/>
  <c r="S15" i="21"/>
  <c r="I32" i="26" s="1"/>
  <c r="S9" i="21"/>
  <c r="I26" i="26" s="1"/>
  <c r="B26" i="26"/>
  <c r="W9" i="21"/>
  <c r="R9" i="21" s="1"/>
  <c r="H26" i="26" s="1"/>
  <c r="S16" i="21"/>
  <c r="I33" i="26" s="1"/>
  <c r="I9" i="26"/>
  <c r="S12" i="21"/>
  <c r="I29" i="26" s="1"/>
  <c r="W16" i="21"/>
  <c r="R16" i="21" s="1"/>
  <c r="H33" i="26" s="1"/>
  <c r="W18" i="21"/>
  <c r="R18" i="21" s="1"/>
  <c r="H35" i="26" s="1"/>
  <c r="H48" i="26"/>
  <c r="H17" i="26"/>
  <c r="H51" i="26"/>
  <c r="C10" i="26"/>
  <c r="H56" i="7"/>
  <c r="I10" i="26"/>
  <c r="C13" i="7"/>
  <c r="I17" i="26"/>
  <c r="C17" i="7"/>
  <c r="C12" i="7"/>
  <c r="C47" i="7"/>
  <c r="I16" i="26"/>
  <c r="H50" i="26"/>
  <c r="H41" i="26"/>
  <c r="H17" i="7"/>
  <c r="C48" i="26"/>
  <c r="C10" i="7"/>
  <c r="C11" i="26"/>
  <c r="H9" i="26"/>
  <c r="C9" i="26"/>
  <c r="C47" i="26"/>
  <c r="H9" i="7"/>
  <c r="H15" i="26"/>
  <c r="H54" i="7"/>
  <c r="I18" i="7"/>
  <c r="H42" i="26"/>
  <c r="H49" i="26"/>
  <c r="C21" i="7"/>
  <c r="C48" i="7"/>
  <c r="C16" i="7"/>
  <c r="C9" i="7"/>
  <c r="I10" i="7"/>
  <c r="C46" i="7"/>
  <c r="R17" i="21"/>
  <c r="H34" i="26" s="1"/>
  <c r="B28" i="26"/>
  <c r="W11" i="21"/>
  <c r="R11" i="21" s="1"/>
  <c r="H28" i="26" s="1"/>
  <c r="S11" i="21"/>
  <c r="I28" i="26" s="1"/>
  <c r="S13" i="21"/>
  <c r="I30" i="26" s="1"/>
  <c r="W13" i="21"/>
  <c r="R13" i="21" s="1"/>
  <c r="H30" i="26" s="1"/>
  <c r="B30" i="26"/>
  <c r="W10" i="21"/>
  <c r="R10" i="21" s="1"/>
  <c r="H27" i="26" s="1"/>
  <c r="B27" i="26"/>
  <c r="S10" i="21"/>
  <c r="I27" i="26" s="1"/>
  <c r="S17" i="21"/>
  <c r="I34" i="26" s="1"/>
  <c r="B34" i="26"/>
  <c r="S14" i="21"/>
  <c r="I31" i="26" s="1"/>
  <c r="J3" i="26"/>
  <c r="J3" i="7"/>
  <c r="I3" i="7" l="1"/>
  <c r="H3" i="7"/>
  <c r="H3" i="26"/>
  <c r="I3" i="26"/>
  <c r="K3" i="7" l="1"/>
</calcChain>
</file>

<file path=xl/sharedStrings.xml><?xml version="1.0" encoding="utf-8"?>
<sst xmlns="http://schemas.openxmlformats.org/spreadsheetml/2006/main" count="296" uniqueCount="163">
  <si>
    <t>Mobiele Connectiviteit</t>
  </si>
  <si>
    <t>PDC code</t>
  </si>
  <si>
    <t>PDC omschrijving</t>
  </si>
  <si>
    <t>Cat III
(maandelijks)</t>
  </si>
  <si>
    <t>Cat IIB
(eenmalig)</t>
  </si>
  <si>
    <t>MC01</t>
  </si>
  <si>
    <t>All-in data module/abonnement incl. SIM of eSIM</t>
  </si>
  <si>
    <t>MC02</t>
  </si>
  <si>
    <t>All-in spraak module/abonnement incl. SIM of eSIM</t>
  </si>
  <si>
    <t>MC03</t>
  </si>
  <si>
    <t>All-in spraak en data abonnement incl. SIM of eSIM (MC01 + MC02)</t>
  </si>
  <si>
    <t>MC04</t>
  </si>
  <si>
    <t>Rest of World tarief data per MByte</t>
  </si>
  <si>
    <t>MC05</t>
  </si>
  <si>
    <t>MC06</t>
  </si>
  <si>
    <t>Toeslag autorisatie preferente toegang (spraak en data)</t>
  </si>
  <si>
    <t>MC07</t>
  </si>
  <si>
    <t>Duo SIM</t>
  </si>
  <si>
    <t>MC08</t>
  </si>
  <si>
    <t>MC09</t>
  </si>
  <si>
    <t>MC10</t>
  </si>
  <si>
    <t xml:space="preserve">Cat IV tarief
</t>
  </si>
  <si>
    <t>MC13</t>
  </si>
  <si>
    <t>Vaste verbindingen ten behoeve van koppelingen (APN, Indoordekkingsinstallatie)</t>
  </si>
  <si>
    <t>Bandbreedte</t>
  </si>
  <si>
    <t>Beheerprofiel</t>
  </si>
  <si>
    <t>Cat IIA 
migratie
(eenmalig)</t>
  </si>
  <si>
    <t>VD11</t>
  </si>
  <si>
    <t xml:space="preserve">Beveiligde APN koppeling over Internet (IPsec tunnel) </t>
  </si>
  <si>
    <t>n.v.t.</t>
  </si>
  <si>
    <t>VD21</t>
  </si>
  <si>
    <t>Koppeling Indoordekkingsinstallatie Beheerprofiel Standaard</t>
  </si>
  <si>
    <t>Standaard</t>
  </si>
  <si>
    <t>VD22</t>
  </si>
  <si>
    <t>Koppeling Indoordekkingsinstallatie Beheeprofiel Hoog</t>
  </si>
  <si>
    <t>Hoog</t>
  </si>
  <si>
    <t>VD31</t>
  </si>
  <si>
    <t>1Gb/s IP/Ethernet, Beheerprofiel Hoog</t>
  </si>
  <si>
    <t>1Gb/s</t>
  </si>
  <si>
    <t>VD32</t>
  </si>
  <si>
    <t>1Gb/s IP/Ethernet, Beheerprofiel Non-stop</t>
  </si>
  <si>
    <t>Non-stop</t>
  </si>
  <si>
    <t>VD33</t>
  </si>
  <si>
    <t>10Gb/s IP/Ethernet, Beheerprofiel Hoog</t>
  </si>
  <si>
    <t>10Gb/s</t>
  </si>
  <si>
    <t>VD34</t>
  </si>
  <si>
    <t>10Gb/s IP/Ethernet, Beheerprofiel Non-stop</t>
  </si>
  <si>
    <t>VD35</t>
  </si>
  <si>
    <t>VD36</t>
  </si>
  <si>
    <t>Cat I tarief
(eenmalig)</t>
  </si>
  <si>
    <t>AG01</t>
  </si>
  <si>
    <t>On-net maken (glasvezel), opstartkosten</t>
  </si>
  <si>
    <t>AG02</t>
  </si>
  <si>
    <t>On-net maken (glasvezel), graafkosten per meter</t>
  </si>
  <si>
    <t>AG03</t>
  </si>
  <si>
    <t>On-net maken (glasvezel), kosten boren per meter</t>
  </si>
  <si>
    <t>AG04</t>
  </si>
  <si>
    <t>On-net maken (radioverbinding)</t>
  </si>
  <si>
    <t>TP01</t>
  </si>
  <si>
    <t>Opslag op eenmalig kosten bij inkoop 3de partij</t>
  </si>
  <si>
    <t>TP02</t>
  </si>
  <si>
    <t>Opslag op maandelijkse kosten bij inkoop 3de partij</t>
  </si>
  <si>
    <t>Uurtarieven advies diensten</t>
  </si>
  <si>
    <t>Cat V 
(Tarief per uur)</t>
  </si>
  <si>
    <t>UU01</t>
  </si>
  <si>
    <t>Engineer</t>
  </si>
  <si>
    <t>UU02</t>
  </si>
  <si>
    <t>Projectleider/ Adviseur Telecommunicatie</t>
  </si>
  <si>
    <t>UU03</t>
  </si>
  <si>
    <t>Migratie coordinator</t>
  </si>
  <si>
    <t>Standaard wijzigingen en beheer</t>
  </si>
  <si>
    <t>Cat VI
(Tarief per wijziging)</t>
  </si>
  <si>
    <t>SW04</t>
  </si>
  <si>
    <t>Verhuizing binnen locatie</t>
  </si>
  <si>
    <t>SW05</t>
  </si>
  <si>
    <t>SW06</t>
  </si>
  <si>
    <t>Opheffen en verlaten locatie incl. verwijderen aansluitpunt</t>
  </si>
  <si>
    <t>SW07</t>
  </si>
  <si>
    <t>Klein informatieverzoek (inspanning maximaal 4 uur)</t>
  </si>
  <si>
    <t>SW12</t>
  </si>
  <si>
    <t>Site survey / meting op locatie (op verzoek van Deelnemer)</t>
  </si>
  <si>
    <t>PDC Indoordekkingsinstallaties</t>
  </si>
  <si>
    <t>Aantal</t>
  </si>
  <si>
    <t>Naar gebruik</t>
  </si>
  <si>
    <t>Vaste dataverbindingen ten behoeve van APN of vast-mobiel koppeling</t>
  </si>
  <si>
    <t>Postcode</t>
  </si>
  <si>
    <t>Plaats</t>
  </si>
  <si>
    <t>Straat</t>
  </si>
  <si>
    <t>Nummer</t>
  </si>
  <si>
    <t>Extensie</t>
  </si>
  <si>
    <t>Sector, Afdeling of Kostenplaats</t>
  </si>
  <si>
    <t>Beveiligde APN koppeling over Internet (IPsec tunnel)</t>
  </si>
  <si>
    <t>Aantal uur per maand</t>
  </si>
  <si>
    <t>Aantal wijzigingen per maand</t>
  </si>
  <si>
    <t>Vaste dataverbindingen (Ethernet en IP VPN) en PSTN verbindingen</t>
  </si>
  <si>
    <t>Beschrijving</t>
  </si>
  <si>
    <t>Local Access</t>
  </si>
  <si>
    <t xml:space="preserve">Cat IIA
(eenmalig) </t>
  </si>
  <si>
    <t>Cat I
(eenmalig)</t>
  </si>
  <si>
    <t xml:space="preserve">Maandtarief 
inkoop 3e partij </t>
  </si>
  <si>
    <t xml:space="preserve">Eenmalige 
inkoop 3e partij </t>
  </si>
  <si>
    <t>Maandtarief 
On-net</t>
  </si>
  <si>
    <t>Investering 
On-net maken</t>
  </si>
  <si>
    <t>Sector, Afdelling of Kostenplaats</t>
  </si>
  <si>
    <t>Type aansluiting</t>
  </si>
  <si>
    <t>Infrastructuur</t>
  </si>
  <si>
    <t>Bijzonderheden, dienstaanduiding</t>
  </si>
  <si>
    <t>On-Net maken afstand graven</t>
  </si>
  <si>
    <t>On-Net maken afstand boren</t>
  </si>
  <si>
    <t xml:space="preserve">On-Net maken afwijkende situaties </t>
  </si>
  <si>
    <t>Inkoop bij 3de partij</t>
  </si>
  <si>
    <t xml:space="preserve">X 
(of V bij inkoop 3e partij)
</t>
  </si>
  <si>
    <t>PDC Cat II</t>
  </si>
  <si>
    <t>Y
of Z bij On-net maken
of W bij inkoop 3e partij</t>
  </si>
  <si>
    <t>Inkoop + opslag</t>
  </si>
  <si>
    <t xml:space="preserve"> Inkoop + opslag</t>
  </si>
  <si>
    <t>PDC Cat III
(€ 0 bij inkoop 3e partij)</t>
  </si>
  <si>
    <t xml:space="preserve">PDC Cat I 
- Glas=Opstart glas + graafkosten + boorkosten
- Radio=Opstart radio
- +evt. afwijkende situaties
</t>
  </si>
  <si>
    <t>Meters</t>
  </si>
  <si>
    <t>Eenmalig</t>
  </si>
  <si>
    <t xml:space="preserve"> Maandelijks</t>
  </si>
  <si>
    <t>Leverancier</t>
  </si>
  <si>
    <t xml:space="preserve">Maandelijks </t>
  </si>
  <si>
    <t>Internet</t>
  </si>
  <si>
    <t>On-Net maken (glasvezel)</t>
  </si>
  <si>
    <t>FttO (redundant)</t>
  </si>
  <si>
    <t>On-Net maken (radio)</t>
  </si>
  <si>
    <t>Radio</t>
  </si>
  <si>
    <t>Inkoop bij 3e partij</t>
  </si>
  <si>
    <t xml:space="preserve">FttO </t>
  </si>
  <si>
    <t>On-Net</t>
  </si>
  <si>
    <t>Tabblad voor het documenteren van afwijkende situaties On-net maken</t>
  </si>
  <si>
    <t>Totalen</t>
  </si>
  <si>
    <r>
      <t xml:space="preserve">Cat III+IV+V
</t>
    </r>
    <r>
      <rPr>
        <b/>
        <sz val="12"/>
        <rFont val="Arial"/>
        <family val="2"/>
      </rPr>
      <t>(maandelijks)</t>
    </r>
  </si>
  <si>
    <r>
      <t xml:space="preserve">Cat IIA+B 
</t>
    </r>
    <r>
      <rPr>
        <b/>
        <sz val="12"/>
        <rFont val="Arial"/>
        <family val="2"/>
      </rPr>
      <t>(eenmalig)</t>
    </r>
  </si>
  <si>
    <r>
      <t xml:space="preserve">Cat I 
</t>
    </r>
    <r>
      <rPr>
        <b/>
        <sz val="12"/>
        <rFont val="Arial"/>
        <family val="2"/>
      </rPr>
      <t>(eenmalig)</t>
    </r>
  </si>
  <si>
    <t>Cat IIA
(eenmalig)</t>
  </si>
  <si>
    <t>Cat IV
(maandelijks)</t>
  </si>
  <si>
    <t>Cat V
(maandelijks)</t>
  </si>
  <si>
    <t>Te beoordelen bedrag</t>
  </si>
  <si>
    <t>TCO</t>
  </si>
  <si>
    <t>maanden</t>
  </si>
  <si>
    <r>
      <t xml:space="preserve">Dit tabblad bevat een ‘boodschappenlijst’ voor de PDC-items. De boodschappenlijst wordt gebruikt voor de beoordeling van het BPKV-criterium prijs voor gunning van de ROK, </t>
    </r>
    <r>
      <rPr>
        <u/>
        <sz val="9"/>
        <rFont val="Verdana"/>
        <family val="2"/>
      </rPr>
      <t>aan de genoemde aantallen kunnen geen rechten worden ontleend</t>
    </r>
    <r>
      <rPr>
        <sz val="9"/>
        <rFont val="Verdana"/>
        <family val="2"/>
      </rPr>
      <t xml:space="preserve">. </t>
    </r>
  </si>
  <si>
    <t>Niet aanpassen Validatie waarden</t>
  </si>
  <si>
    <t>Tabblad Locatielijst kolom J</t>
  </si>
  <si>
    <t>Tabblad Locatielijst kolom K</t>
  </si>
  <si>
    <t>FttH</t>
  </si>
  <si>
    <t>Tabblad Behoefte Deelnemer kolom PDC omschrijving</t>
  </si>
  <si>
    <t>MC11</t>
  </si>
  <si>
    <t>Rest of World tarief spraak per minuut</t>
  </si>
  <si>
    <t>Rest of World tarief per SMS</t>
  </si>
  <si>
    <t>MC12</t>
  </si>
  <si>
    <t>Vervalt</t>
  </si>
  <si>
    <t>[T-W 30] Abonnement voor "Oplossing grotere dekking en hogere beschikbaarheid" (Zie Bijlage 02 paragraaf 6.4.1)</t>
  </si>
  <si>
    <t>SIMs/abonnementen voor andere mobiele telecommunicatie netwerken (Opslagpercentage op inkoop, zie Bijlage 02 paragraaf 6.4.1)</t>
  </si>
  <si>
    <t>[T-W 28] Afkoop Rest of World verkeer spraak + data  (Zie Bijlage 02, paragraaf 6.1.1)</t>
  </si>
  <si>
    <t>Inrichting 1e private APN incl. inrichting, beheer en radius koppeling. 
(Bij MC09 moet tevens een vaste verbinding afgenomen worden. Deelnemer kan hiervoor kiezen uit PDC codes VD11 en VD31 tot en met VD36)</t>
  </si>
  <si>
    <t>40Gb/s</t>
  </si>
  <si>
    <t>-</t>
  </si>
  <si>
    <t>40Gb/s IP/Ethernet, Beheerprofiel Hoog (nog niet leverbaar)</t>
  </si>
  <si>
    <t>40Gb/s IP/Ethernet, Beheerprofiel Non-stop (nog niet leverbaar)</t>
  </si>
  <si>
    <t>n.t.b.</t>
  </si>
  <si>
    <t>Leveren extra APN op een bestaande vaste verbinding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</si>
</sst>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 &quot;€&quot;\ * #,##0.00_ ;_ &quot;€&quot;\ * \-#,##0.00_ ;_ &quot;€&quot;\ * &quot;-&quot;??_ ;_ @_ "/>
    <numFmt numFmtId="164" formatCode="_(&quot;€&quot;* #,##0.00_);_(&quot;€&quot;* \(#,##0.00\);_(&quot;€&quot;* &quot;-&quot;??_);_(@_)"/>
    <numFmt numFmtId="165" formatCode="_-&quot;€&quot;\ * #,##0.00_-;_-&quot;€&quot;\ * #,##0.00\-;_-&quot;€&quot;\ * &quot;-&quot;??_-;_-@_-"/>
    <numFmt numFmtId="166" formatCode="_-* #,##0.00_-;_-* #,##0.00\-;_-* &quot;-&quot;??_-;_-@_-"/>
    <numFmt numFmtId="167" formatCode="0.0%"/>
    <numFmt numFmtId="168" formatCode="&quot;€&quot;\ #,##0.00_-"/>
    <numFmt numFmtId="169" formatCode="_-* #,##0_-;_-* #,##0\-;_-* &quot;-&quot;??_-;_-@_-"/>
    <numFmt numFmtId="170" formatCode="_-&quot;€&quot;\ * #,##0.000_-;_-&quot;€&quot;\ * #,##0.000\-;_-&quot;€&quot;\ * &quot;-&quot;??_-;_-@_-"/>
  </numFmts>
  <fonts count="17" x14ac:knownFonts="1">
    <font>
      <sz val="10"/>
      <name val="arial"/>
    </font>
    <font>
      <sz val="10"/>
      <name val="Arial"/>
      <family val="2"/>
    </font>
    <font>
      <sz val="8"/>
      <name val="Arial"/>
      <family val="2"/>
    </font>
    <font>
      <b/>
      <sz val="10"/>
      <name val="Arial"/>
      <family val="2"/>
    </font>
    <font>
      <sz val="9"/>
      <name val="Arial"/>
      <family val="2"/>
    </font>
    <font>
      <b/>
      <sz val="20"/>
      <name val="Arial"/>
      <family val="2"/>
    </font>
    <font>
      <b/>
      <sz val="9"/>
      <name val="Arial"/>
      <family val="2"/>
    </font>
    <font>
      <b/>
      <sz val="16"/>
      <name val="Arial"/>
      <family val="2"/>
    </font>
    <font>
      <sz val="10"/>
      <name val="Arial"/>
      <family val="2"/>
    </font>
    <font>
      <sz val="11"/>
      <color theme="1"/>
      <name val="Calibri"/>
      <family val="2"/>
      <scheme val="minor"/>
    </font>
    <font>
      <b/>
      <sz val="14"/>
      <name val="Arial"/>
      <family val="2"/>
    </font>
    <font>
      <sz val="8"/>
      <name val="Verdana"/>
      <family val="2"/>
    </font>
    <font>
      <b/>
      <sz val="12"/>
      <name val="Arial"/>
      <family val="2"/>
    </font>
    <font>
      <b/>
      <sz val="18"/>
      <name val="Arial"/>
      <family val="2"/>
    </font>
    <font>
      <sz val="10"/>
      <name val="arial"/>
    </font>
    <font>
      <sz val="9"/>
      <name val="Verdana"/>
      <family val="2"/>
    </font>
    <font>
      <u/>
      <sz val="9"/>
      <name val="Verdana"/>
      <family val="2"/>
    </font>
  </fonts>
  <fills count="12">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indexed="47"/>
        <bgColor indexed="64"/>
      </patternFill>
    </fill>
    <fill>
      <patternFill patternType="solid">
        <fgColor indexed="44"/>
        <bgColor indexed="64"/>
      </patternFill>
    </fill>
    <fill>
      <patternFill patternType="solid">
        <fgColor rgb="FFFFFF99"/>
        <bgColor indexed="64"/>
      </patternFill>
    </fill>
    <fill>
      <patternFill patternType="solid">
        <fgColor rgb="FF99CCFF"/>
        <bgColor indexed="64"/>
      </patternFill>
    </fill>
    <fill>
      <patternFill patternType="solid">
        <fgColor theme="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70">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rgb="FFFF0000"/>
      </left>
      <right style="medium">
        <color indexed="64"/>
      </right>
      <top/>
      <bottom/>
      <diagonal/>
    </border>
    <border>
      <left style="medium">
        <color indexed="64"/>
      </left>
      <right/>
      <top/>
      <bottom/>
      <diagonal/>
    </border>
    <border>
      <left style="medium">
        <color indexed="64"/>
      </left>
      <right style="medium">
        <color indexed="64"/>
      </right>
      <top style="thin">
        <color indexed="64"/>
      </top>
      <bottom style="thick">
        <color rgb="FFFF0000"/>
      </bottom>
      <diagonal/>
    </border>
    <border>
      <left style="medium">
        <color rgb="FFFF0000"/>
      </left>
      <right style="medium">
        <color indexed="64"/>
      </right>
      <top/>
      <bottom style="thick">
        <color rgb="FFFF0000"/>
      </bottom>
      <diagonal/>
    </border>
    <border>
      <left style="medium">
        <color indexed="64"/>
      </left>
      <right style="thick">
        <color rgb="FFFF0000"/>
      </right>
      <top/>
      <bottom/>
      <diagonal/>
    </border>
    <border>
      <left style="medium">
        <color indexed="64"/>
      </left>
      <right style="thick">
        <color rgb="FFFF0000"/>
      </right>
      <top/>
      <bottom style="thick">
        <color rgb="FFFF0000"/>
      </bottom>
      <diagonal/>
    </border>
    <border>
      <left/>
      <right/>
      <top/>
      <bottom style="thick">
        <color rgb="FFFF0000"/>
      </bottom>
      <diagonal/>
    </border>
    <border>
      <left style="medium">
        <color rgb="FFFF0000"/>
      </left>
      <right style="medium">
        <color indexed="64"/>
      </right>
      <top/>
      <bottom style="medium">
        <color indexed="64"/>
      </bottom>
      <diagonal/>
    </border>
    <border>
      <left style="medium">
        <color indexed="64"/>
      </left>
      <right style="thick">
        <color rgb="FFFF0000"/>
      </right>
      <top/>
      <bottom style="medium">
        <color indexed="64"/>
      </bottom>
      <diagonal/>
    </border>
    <border>
      <left style="thin">
        <color indexed="64"/>
      </left>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s>
  <cellStyleXfs count="6">
    <xf numFmtId="0" fontId="0" fillId="0" borderId="0"/>
    <xf numFmtId="166" fontId="1" fillId="0" borderId="0" applyFont="0" applyFill="0" applyBorder="0" applyAlignment="0" applyProtection="0"/>
    <xf numFmtId="9" fontId="8" fillId="0" borderId="0" applyFont="0" applyFill="0" applyBorder="0" applyAlignment="0" applyProtection="0"/>
    <xf numFmtId="0" fontId="9" fillId="0" borderId="0"/>
    <xf numFmtId="165" fontId="1" fillId="0" borderId="0" applyFont="0" applyFill="0" applyBorder="0" applyAlignment="0" applyProtection="0"/>
    <xf numFmtId="9" fontId="14" fillId="0" borderId="0" applyFont="0" applyFill="0" applyBorder="0" applyAlignment="0" applyProtection="0"/>
  </cellStyleXfs>
  <cellXfs count="294">
    <xf numFmtId="0" fontId="0" fillId="0" borderId="0" xfId="0"/>
    <xf numFmtId="0" fontId="0" fillId="2" borderId="8" xfId="0" applyFill="1" applyBorder="1" applyAlignment="1" applyProtection="1">
      <alignment vertical="top"/>
      <protection locked="0"/>
    </xf>
    <xf numFmtId="0" fontId="0" fillId="2" borderId="8" xfId="0" applyFill="1" applyBorder="1" applyAlignment="1" applyProtection="1">
      <alignment vertical="top" wrapText="1"/>
      <protection locked="0"/>
    </xf>
    <xf numFmtId="168" fontId="0" fillId="3" borderId="8" xfId="0" applyNumberFormat="1" applyFill="1" applyBorder="1" applyAlignment="1" applyProtection="1">
      <alignment vertical="top"/>
      <protection locked="0"/>
    </xf>
    <xf numFmtId="0" fontId="0" fillId="0" borderId="0" xfId="0" applyAlignment="1">
      <alignment vertical="top"/>
    </xf>
    <xf numFmtId="0" fontId="0" fillId="0" borderId="0" xfId="0" applyAlignment="1">
      <alignment horizontal="center" vertical="top" wrapText="1"/>
    </xf>
    <xf numFmtId="169" fontId="0" fillId="3" borderId="8" xfId="1" applyNumberFormat="1" applyFont="1" applyFill="1" applyBorder="1" applyAlignment="1" applyProtection="1">
      <alignment vertical="top"/>
      <protection locked="0"/>
    </xf>
    <xf numFmtId="165" fontId="0" fillId="3" borderId="8" xfId="4" applyFont="1" applyFill="1" applyBorder="1" applyAlignment="1" applyProtection="1">
      <alignment vertical="top"/>
      <protection locked="0"/>
    </xf>
    <xf numFmtId="0" fontId="10" fillId="0" borderId="0" xfId="0" applyFont="1"/>
    <xf numFmtId="0" fontId="0" fillId="0" borderId="0" xfId="0" applyAlignment="1">
      <alignment wrapText="1"/>
    </xf>
    <xf numFmtId="0" fontId="3" fillId="0" borderId="0" xfId="0" applyFont="1" applyAlignment="1">
      <alignment vertical="top"/>
    </xf>
    <xf numFmtId="0" fontId="1" fillId="0" borderId="0" xfId="0" applyFont="1"/>
    <xf numFmtId="0" fontId="3" fillId="0" borderId="0" xfId="0" applyFont="1" applyAlignment="1">
      <alignment vertical="top" wrapText="1"/>
    </xf>
    <xf numFmtId="0" fontId="0" fillId="0" borderId="0" xfId="0" applyAlignment="1">
      <alignment vertical="top" wrapText="1"/>
    </xf>
    <xf numFmtId="0" fontId="0" fillId="0" borderId="0" xfId="0" applyAlignment="1">
      <alignment horizontal="left" vertical="top"/>
    </xf>
    <xf numFmtId="0" fontId="0" fillId="0" borderId="0" xfId="0" applyAlignment="1">
      <alignment horizontal="center" vertical="top"/>
    </xf>
    <xf numFmtId="0" fontId="6" fillId="0" borderId="10" xfId="0" applyFont="1" applyBorder="1" applyAlignment="1">
      <alignment horizontal="center" vertical="center" wrapText="1"/>
    </xf>
    <xf numFmtId="0" fontId="5" fillId="0" borderId="0" xfId="0" applyFont="1" applyAlignment="1">
      <alignment horizontal="left" vertical="top"/>
    </xf>
    <xf numFmtId="0" fontId="3" fillId="4" borderId="5" xfId="0" applyFont="1" applyFill="1" applyBorder="1" applyAlignment="1">
      <alignment horizontal="left" vertical="top"/>
    </xf>
    <xf numFmtId="0" fontId="3" fillId="4" borderId="6" xfId="0" applyFont="1" applyFill="1" applyBorder="1" applyAlignment="1">
      <alignment horizontal="left" vertical="top" wrapText="1"/>
    </xf>
    <xf numFmtId="0" fontId="3" fillId="4" borderId="6" xfId="0" applyFont="1" applyFill="1" applyBorder="1" applyAlignment="1">
      <alignment horizontal="center" vertical="top" wrapText="1"/>
    </xf>
    <xf numFmtId="0" fontId="3" fillId="2" borderId="3" xfId="0" applyFont="1" applyFill="1" applyBorder="1" applyAlignment="1">
      <alignment vertical="top"/>
    </xf>
    <xf numFmtId="0" fontId="3" fillId="2" borderId="4" xfId="0" applyFont="1" applyFill="1" applyBorder="1" applyAlignment="1">
      <alignment vertical="top"/>
    </xf>
    <xf numFmtId="0" fontId="3" fillId="2" borderId="4" xfId="0" applyFont="1" applyFill="1" applyBorder="1" applyAlignment="1">
      <alignment vertical="top" wrapText="1"/>
    </xf>
    <xf numFmtId="0" fontId="4" fillId="4" borderId="13" xfId="0" applyFont="1" applyFill="1" applyBorder="1" applyAlignment="1">
      <alignment vertical="top" wrapText="1"/>
    </xf>
    <xf numFmtId="0" fontId="4" fillId="4" borderId="1" xfId="0" applyFont="1" applyFill="1" applyBorder="1" applyAlignment="1">
      <alignment horizontal="left" vertical="top" wrapText="1"/>
    </xf>
    <xf numFmtId="0" fontId="4" fillId="4" borderId="1" xfId="0" applyFont="1" applyFill="1" applyBorder="1" applyAlignment="1">
      <alignment vertical="top" wrapText="1"/>
    </xf>
    <xf numFmtId="0" fontId="0" fillId="2" borderId="13" xfId="0" applyFill="1" applyBorder="1" applyAlignment="1">
      <alignment vertical="top"/>
    </xf>
    <xf numFmtId="0" fontId="0" fillId="2" borderId="23" xfId="0" applyFill="1" applyBorder="1" applyAlignment="1">
      <alignment vertical="top"/>
    </xf>
    <xf numFmtId="0" fontId="0" fillId="2" borderId="1" xfId="0" applyFill="1" applyBorder="1" applyAlignment="1">
      <alignment vertical="top" wrapText="1"/>
    </xf>
    <xf numFmtId="0" fontId="1" fillId="2" borderId="1" xfId="0" applyFont="1" applyFill="1" applyBorder="1" applyAlignment="1">
      <alignment vertical="top" wrapText="1"/>
    </xf>
    <xf numFmtId="0" fontId="1" fillId="5" borderId="21" xfId="0" applyFont="1" applyFill="1" applyBorder="1" applyAlignment="1">
      <alignment vertical="top" wrapText="1"/>
    </xf>
    <xf numFmtId="0" fontId="1" fillId="0" borderId="38" xfId="0" applyFont="1" applyBorder="1" applyAlignment="1">
      <alignment vertical="top" wrapText="1"/>
    </xf>
    <xf numFmtId="0" fontId="1" fillId="0" borderId="22" xfId="0" applyFont="1" applyBorder="1" applyAlignment="1">
      <alignment vertical="top" wrapText="1"/>
    </xf>
    <xf numFmtId="0" fontId="4" fillId="4" borderId="11" xfId="0" applyFont="1" applyFill="1" applyBorder="1" applyAlignment="1">
      <alignment vertical="top" wrapText="1"/>
    </xf>
    <xf numFmtId="0" fontId="4" fillId="4" borderId="2" xfId="0" applyFont="1" applyFill="1" applyBorder="1" applyAlignment="1">
      <alignment horizontal="left" vertical="top" wrapText="1"/>
    </xf>
    <xf numFmtId="0" fontId="4" fillId="4" borderId="2" xfId="0" applyFont="1" applyFill="1" applyBorder="1" applyAlignment="1">
      <alignment vertical="top" wrapText="1"/>
    </xf>
    <xf numFmtId="0" fontId="4" fillId="4" borderId="24" xfId="0" applyFont="1" applyFill="1" applyBorder="1" applyAlignment="1">
      <alignment horizontal="left" vertical="top" wrapText="1"/>
    </xf>
    <xf numFmtId="0" fontId="0" fillId="4" borderId="24" xfId="0" applyFill="1" applyBorder="1" applyAlignment="1">
      <alignment horizontal="left" vertical="top" wrapText="1"/>
    </xf>
    <xf numFmtId="0" fontId="0" fillId="4" borderId="24" xfId="0" applyFill="1" applyBorder="1" applyAlignment="1">
      <alignment horizontal="center" vertical="top" wrapText="1"/>
    </xf>
    <xf numFmtId="0" fontId="0" fillId="2" borderId="11" xfId="0" applyFill="1" applyBorder="1" applyAlignment="1">
      <alignment vertical="top"/>
    </xf>
    <xf numFmtId="0" fontId="0" fillId="2" borderId="24" xfId="0" applyFill="1" applyBorder="1" applyAlignment="1">
      <alignment vertical="top"/>
    </xf>
    <xf numFmtId="0" fontId="0" fillId="2" borderId="2" xfId="0" applyFill="1" applyBorder="1" applyAlignment="1">
      <alignment vertical="top" wrapText="1"/>
    </xf>
    <xf numFmtId="0" fontId="0" fillId="2" borderId="29" xfId="0" applyFill="1" applyBorder="1" applyAlignment="1">
      <alignment vertical="top"/>
    </xf>
    <xf numFmtId="0" fontId="0" fillId="5" borderId="18" xfId="0" applyFill="1" applyBorder="1" applyAlignment="1">
      <alignment vertical="top" wrapText="1"/>
    </xf>
    <xf numFmtId="0" fontId="0" fillId="0" borderId="12" xfId="0" applyBorder="1" applyAlignment="1">
      <alignment vertical="top" wrapText="1"/>
    </xf>
    <xf numFmtId="0" fontId="0" fillId="0" borderId="18" xfId="0" applyBorder="1" applyAlignment="1">
      <alignment vertical="top" wrapText="1"/>
    </xf>
    <xf numFmtId="0" fontId="0" fillId="0" borderId="0" xfId="0" applyAlignment="1">
      <alignment horizontal="left" vertical="top" wrapText="1"/>
    </xf>
    <xf numFmtId="168" fontId="0" fillId="0" borderId="8" xfId="0" applyNumberFormat="1" applyBorder="1" applyAlignment="1">
      <alignment vertical="top"/>
    </xf>
    <xf numFmtId="165" fontId="0" fillId="0" borderId="0" xfId="0" applyNumberFormat="1" applyAlignment="1">
      <alignment vertical="top"/>
    </xf>
    <xf numFmtId="168" fontId="0" fillId="0" borderId="0" xfId="0" applyNumberFormat="1" applyAlignment="1">
      <alignment vertical="top"/>
    </xf>
    <xf numFmtId="10" fontId="0" fillId="0" borderId="0" xfId="0" applyNumberFormat="1" applyAlignment="1">
      <alignment vertical="top"/>
    </xf>
    <xf numFmtId="0" fontId="3" fillId="2" borderId="9" xfId="0" applyFont="1" applyFill="1" applyBorder="1" applyAlignment="1">
      <alignment vertical="top" wrapText="1"/>
    </xf>
    <xf numFmtId="0" fontId="3" fillId="0" borderId="9" xfId="0" applyFont="1" applyBorder="1" applyAlignment="1">
      <alignment horizontal="center" vertical="top" wrapText="1"/>
    </xf>
    <xf numFmtId="0" fontId="1" fillId="0" borderId="16" xfId="0" applyFont="1" applyBorder="1" applyAlignment="1">
      <alignment vertical="top" wrapText="1"/>
    </xf>
    <xf numFmtId="0" fontId="11" fillId="0" borderId="28" xfId="0" applyFont="1" applyBorder="1" applyAlignment="1">
      <alignment horizontal="center" vertical="center"/>
    </xf>
    <xf numFmtId="0" fontId="11" fillId="0" borderId="29" xfId="0" applyFont="1" applyBorder="1" applyAlignment="1">
      <alignment horizontal="center" vertical="center"/>
    </xf>
    <xf numFmtId="0" fontId="6" fillId="0" borderId="0" xfId="0" applyFont="1" applyAlignment="1">
      <alignment horizontal="center" vertical="center" wrapText="1"/>
    </xf>
    <xf numFmtId="0" fontId="1" fillId="0" borderId="0" xfId="0" applyFont="1" applyAlignment="1">
      <alignment vertical="top"/>
    </xf>
    <xf numFmtId="0" fontId="1" fillId="0" borderId="0" xfId="0" applyFont="1" applyAlignment="1">
      <alignment horizontal="left" vertical="top" wrapText="1"/>
    </xf>
    <xf numFmtId="0" fontId="1" fillId="0" borderId="0" xfId="0" applyFont="1" applyAlignment="1">
      <alignment horizontal="left" vertical="top"/>
    </xf>
    <xf numFmtId="0" fontId="7" fillId="4" borderId="37" xfId="0" applyFont="1" applyFill="1" applyBorder="1"/>
    <xf numFmtId="0" fontId="7" fillId="4" borderId="44" xfId="0" applyFont="1" applyFill="1" applyBorder="1"/>
    <xf numFmtId="0" fontId="7" fillId="4" borderId="44" xfId="0" applyFont="1" applyFill="1" applyBorder="1" applyAlignment="1">
      <alignment horizontal="center"/>
    </xf>
    <xf numFmtId="0" fontId="7" fillId="4" borderId="0" xfId="0" applyFont="1" applyFill="1"/>
    <xf numFmtId="0" fontId="7" fillId="4" borderId="37" xfId="0" applyFont="1" applyFill="1" applyBorder="1" applyAlignment="1">
      <alignment horizontal="left"/>
    </xf>
    <xf numFmtId="0" fontId="0" fillId="0" borderId="0" xfId="0" applyAlignment="1">
      <alignment horizontal="center" wrapText="1"/>
    </xf>
    <xf numFmtId="0" fontId="1" fillId="0" borderId="15" xfId="0" applyFont="1" applyBorder="1" applyAlignment="1">
      <alignment vertical="top"/>
    </xf>
    <xf numFmtId="0" fontId="7" fillId="4" borderId="0" xfId="0" applyFont="1" applyFill="1" applyAlignment="1">
      <alignment horizontal="left"/>
    </xf>
    <xf numFmtId="169" fontId="1" fillId="0" borderId="15" xfId="1" applyNumberFormat="1" applyBorder="1" applyAlignment="1">
      <alignment horizontal="right" vertical="top" wrapText="1"/>
    </xf>
    <xf numFmtId="169" fontId="1" fillId="0" borderId="15" xfId="1" applyNumberFormat="1" applyBorder="1" applyAlignment="1">
      <alignment horizontal="left" vertical="top" wrapText="1"/>
    </xf>
    <xf numFmtId="0" fontId="1" fillId="0" borderId="18" xfId="0" applyFont="1" applyBorder="1" applyAlignment="1">
      <alignment vertical="top"/>
    </xf>
    <xf numFmtId="0" fontId="1" fillId="4" borderId="23" xfId="0" applyFont="1" applyFill="1" applyBorder="1" applyAlignment="1">
      <alignment horizontal="left" vertical="top" wrapText="1"/>
    </xf>
    <xf numFmtId="0" fontId="1" fillId="4" borderId="23" xfId="0" applyFont="1" applyFill="1" applyBorder="1" applyAlignment="1">
      <alignment horizontal="center" vertical="top" wrapText="1"/>
    </xf>
    <xf numFmtId="0" fontId="1" fillId="0" borderId="21" xfId="0" applyFont="1" applyBorder="1" applyAlignment="1">
      <alignment vertical="top" wrapText="1"/>
    </xf>
    <xf numFmtId="0" fontId="1" fillId="5" borderId="21" xfId="0" applyFont="1" applyFill="1" applyBorder="1" applyAlignment="1">
      <alignment horizontal="center" vertical="top" wrapText="1"/>
    </xf>
    <xf numFmtId="0" fontId="3" fillId="5" borderId="10" xfId="0" applyFont="1" applyFill="1" applyBorder="1" applyAlignment="1">
      <alignment horizontal="center" vertical="top" wrapText="1"/>
    </xf>
    <xf numFmtId="0" fontId="3" fillId="0" borderId="10" xfId="0" applyFont="1" applyBorder="1" applyAlignment="1">
      <alignment horizontal="center" vertical="top" wrapText="1"/>
    </xf>
    <xf numFmtId="0" fontId="1" fillId="2" borderId="25" xfId="0" applyFont="1" applyFill="1" applyBorder="1" applyAlignment="1">
      <alignment vertical="top" wrapText="1"/>
    </xf>
    <xf numFmtId="0" fontId="0" fillId="0" borderId="8" xfId="0" applyBorder="1" applyAlignment="1">
      <alignment vertical="top"/>
    </xf>
    <xf numFmtId="169" fontId="1" fillId="9" borderId="15" xfId="1" applyNumberFormat="1" applyFill="1" applyBorder="1" applyAlignment="1">
      <alignment horizontal="right" vertical="top" wrapText="1"/>
    </xf>
    <xf numFmtId="169" fontId="1" fillId="9" borderId="15" xfId="1" applyNumberFormat="1" applyFill="1" applyBorder="1" applyAlignment="1">
      <alignment horizontal="left" vertical="top" wrapText="1"/>
    </xf>
    <xf numFmtId="169" fontId="1" fillId="9" borderId="16" xfId="1" applyNumberFormat="1" applyFill="1" applyBorder="1" applyAlignment="1">
      <alignment horizontal="left" vertical="top" wrapText="1"/>
    </xf>
    <xf numFmtId="169" fontId="1" fillId="9" borderId="17" xfId="1" applyNumberFormat="1" applyFill="1" applyBorder="1" applyAlignment="1">
      <alignment horizontal="left" vertical="top" wrapText="1"/>
    </xf>
    <xf numFmtId="169" fontId="1" fillId="0" borderId="18" xfId="1" applyNumberFormat="1" applyBorder="1" applyAlignment="1">
      <alignment horizontal="right" vertical="top" wrapText="1"/>
    </xf>
    <xf numFmtId="169" fontId="1" fillId="0" borderId="18" xfId="1" applyNumberFormat="1" applyBorder="1" applyAlignment="1">
      <alignment horizontal="left" vertical="top" wrapText="1"/>
    </xf>
    <xf numFmtId="0" fontId="10" fillId="4" borderId="44" xfId="0" applyFont="1" applyFill="1" applyBorder="1"/>
    <xf numFmtId="165" fontId="10" fillId="4" borderId="44" xfId="4" applyFont="1" applyFill="1" applyBorder="1"/>
    <xf numFmtId="0" fontId="7" fillId="4" borderId="44" xfId="0" applyFont="1" applyFill="1" applyBorder="1" applyAlignment="1">
      <alignment horizontal="center" wrapText="1"/>
    </xf>
    <xf numFmtId="49" fontId="1" fillId="0" borderId="16" xfId="0" applyNumberFormat="1" applyFont="1" applyBorder="1" applyAlignment="1">
      <alignment horizontal="center" vertical="top"/>
    </xf>
    <xf numFmtId="0" fontId="0" fillId="0" borderId="50" xfId="0" applyBorder="1" applyAlignment="1">
      <alignment vertical="top"/>
    </xf>
    <xf numFmtId="0" fontId="0" fillId="0" borderId="50" xfId="0" applyBorder="1"/>
    <xf numFmtId="0" fontId="1" fillId="0" borderId="50" xfId="0" applyFont="1" applyBorder="1" applyAlignment="1">
      <alignment vertical="top"/>
    </xf>
    <xf numFmtId="0" fontId="0" fillId="0" borderId="18" xfId="0" applyBorder="1" applyAlignment="1">
      <alignment vertical="top"/>
    </xf>
    <xf numFmtId="0" fontId="13" fillId="0" borderId="0" xfId="0" applyFont="1" applyAlignment="1">
      <alignment vertical="top"/>
    </xf>
    <xf numFmtId="0" fontId="3" fillId="0" borderId="10" xfId="0" applyFont="1" applyBorder="1" applyAlignment="1">
      <alignment vertical="top" wrapText="1"/>
    </xf>
    <xf numFmtId="49" fontId="0" fillId="0" borderId="0" xfId="0" applyNumberFormat="1"/>
    <xf numFmtId="0" fontId="1" fillId="0" borderId="28" xfId="0" applyFont="1" applyBorder="1" applyAlignment="1">
      <alignment horizontal="center" vertical="center"/>
    </xf>
    <xf numFmtId="0" fontId="1" fillId="0" borderId="15" xfId="0" applyFont="1" applyBorder="1" applyAlignment="1">
      <alignment horizontal="center" vertical="top"/>
    </xf>
    <xf numFmtId="0" fontId="1" fillId="0" borderId="16" xfId="0" applyFont="1" applyBorder="1" applyAlignment="1">
      <alignment horizontal="center" vertical="top"/>
    </xf>
    <xf numFmtId="0" fontId="1" fillId="0" borderId="17" xfId="0" applyFont="1" applyBorder="1" applyAlignment="1">
      <alignment horizontal="center" vertical="top"/>
    </xf>
    <xf numFmtId="0" fontId="0" fillId="0" borderId="16" xfId="0" applyBorder="1" applyAlignment="1">
      <alignment horizontal="center"/>
    </xf>
    <xf numFmtId="0" fontId="0" fillId="0" borderId="17" xfId="0" applyBorder="1" applyAlignment="1">
      <alignment horizontal="center"/>
    </xf>
    <xf numFmtId="0" fontId="6" fillId="0" borderId="9" xfId="0" applyFont="1" applyBorder="1" applyAlignment="1">
      <alignment vertical="center" wrapText="1"/>
    </xf>
    <xf numFmtId="0" fontId="1" fillId="0" borderId="41" xfId="0" applyFont="1" applyBorder="1"/>
    <xf numFmtId="0" fontId="1" fillId="0" borderId="46" xfId="0" applyFont="1" applyBorder="1" applyAlignment="1">
      <alignment vertical="top"/>
    </xf>
    <xf numFmtId="9" fontId="1" fillId="0" borderId="16" xfId="0" applyNumberFormat="1" applyFont="1" applyBorder="1" applyAlignment="1">
      <alignment horizontal="center" vertical="top"/>
    </xf>
    <xf numFmtId="169" fontId="1" fillId="9" borderId="18" xfId="1" applyNumberFormat="1" applyFill="1" applyBorder="1" applyAlignment="1">
      <alignment horizontal="right" vertical="top" wrapText="1"/>
    </xf>
    <xf numFmtId="169" fontId="1" fillId="9" borderId="18" xfId="1" applyNumberFormat="1" applyFill="1" applyBorder="1" applyAlignment="1">
      <alignment horizontal="left" vertical="top" wrapText="1"/>
    </xf>
    <xf numFmtId="0" fontId="10" fillId="9" borderId="44" xfId="0" applyFont="1" applyFill="1" applyBorder="1"/>
    <xf numFmtId="0" fontId="6" fillId="0" borderId="7" xfId="0" applyFont="1" applyBorder="1" applyAlignment="1">
      <alignment horizontal="center" vertical="center" wrapText="1"/>
    </xf>
    <xf numFmtId="165" fontId="0" fillId="6" borderId="15" xfId="4" applyFont="1" applyFill="1" applyBorder="1" applyProtection="1">
      <protection locked="0"/>
    </xf>
    <xf numFmtId="165" fontId="0" fillId="6" borderId="16" xfId="4" applyFont="1" applyFill="1" applyBorder="1" applyProtection="1">
      <protection locked="0"/>
    </xf>
    <xf numFmtId="167" fontId="0" fillId="6" borderId="16" xfId="0" applyNumberFormat="1" applyFill="1" applyBorder="1" applyProtection="1">
      <protection locked="0"/>
    </xf>
    <xf numFmtId="167" fontId="0" fillId="6" borderId="17" xfId="0" applyNumberFormat="1" applyFill="1" applyBorder="1" applyProtection="1">
      <protection locked="0"/>
    </xf>
    <xf numFmtId="0" fontId="6" fillId="0" borderId="9" xfId="0" applyFont="1" applyBorder="1" applyAlignment="1">
      <alignment horizontal="center" vertical="center" wrapText="1"/>
    </xf>
    <xf numFmtId="0" fontId="3" fillId="0" borderId="0" xfId="0" applyFont="1" applyAlignment="1">
      <alignment horizontal="center" vertical="top"/>
    </xf>
    <xf numFmtId="165" fontId="1" fillId="6" borderId="41" xfId="4" applyFill="1" applyBorder="1" applyAlignment="1" applyProtection="1">
      <alignment horizontal="right"/>
      <protection locked="0"/>
    </xf>
    <xf numFmtId="165" fontId="1" fillId="8" borderId="41" xfId="4" applyFill="1" applyBorder="1" applyAlignment="1">
      <alignment horizontal="right"/>
    </xf>
    <xf numFmtId="49" fontId="1" fillId="0" borderId="17" xfId="0" applyNumberFormat="1" applyFont="1" applyBorder="1" applyAlignment="1">
      <alignment vertical="top"/>
    </xf>
    <xf numFmtId="0" fontId="1" fillId="0" borderId="17" xfId="0" applyFont="1" applyBorder="1" applyAlignment="1">
      <alignment vertical="top" wrapText="1"/>
    </xf>
    <xf numFmtId="9" fontId="1" fillId="0" borderId="17" xfId="0" applyNumberFormat="1" applyFont="1" applyBorder="1" applyAlignment="1">
      <alignment horizontal="center" vertical="top"/>
    </xf>
    <xf numFmtId="0" fontId="1" fillId="0" borderId="42" xfId="0" applyFont="1" applyBorder="1" applyAlignment="1">
      <alignment vertical="top"/>
    </xf>
    <xf numFmtId="165" fontId="1" fillId="8" borderId="42" xfId="4" applyFill="1" applyBorder="1" applyAlignment="1">
      <alignment horizontal="right"/>
    </xf>
    <xf numFmtId="0" fontId="0" fillId="0" borderId="0" xfId="0" applyAlignment="1">
      <alignment vertical="center"/>
    </xf>
    <xf numFmtId="0" fontId="0" fillId="0" borderId="35" xfId="0" applyBorder="1" applyAlignment="1">
      <alignment horizontal="left" vertical="center" wrapText="1"/>
    </xf>
    <xf numFmtId="165" fontId="1" fillId="6" borderId="16" xfId="4" applyFill="1" applyBorder="1" applyAlignment="1" applyProtection="1">
      <alignment vertical="center"/>
      <protection locked="0"/>
    </xf>
    <xf numFmtId="0" fontId="0" fillId="0" borderId="0" xfId="0" applyAlignment="1">
      <alignment horizontal="center" vertical="center"/>
    </xf>
    <xf numFmtId="0" fontId="1" fillId="0" borderId="0" xfId="0" applyFont="1" applyAlignment="1">
      <alignment horizontal="left" vertical="center" wrapText="1"/>
    </xf>
    <xf numFmtId="165" fontId="1" fillId="0" borderId="0" xfId="4" applyAlignment="1" applyProtection="1">
      <alignment vertical="center"/>
      <protection locked="0"/>
    </xf>
    <xf numFmtId="165" fontId="1" fillId="6" borderId="16" xfId="4" applyFill="1" applyBorder="1" applyProtection="1">
      <protection locked="0"/>
    </xf>
    <xf numFmtId="0" fontId="0" fillId="0" borderId="15" xfId="0" applyBorder="1" applyAlignment="1">
      <alignment vertical="center" wrapText="1"/>
    </xf>
    <xf numFmtId="0" fontId="0" fillId="0" borderId="0" xfId="0" applyAlignment="1">
      <alignment horizontal="left" vertical="center" wrapText="1"/>
    </xf>
    <xf numFmtId="169" fontId="1" fillId="0" borderId="15" xfId="1" applyNumberFormat="1" applyBorder="1" applyAlignment="1">
      <alignment horizontal="right" vertical="center" wrapText="1"/>
    </xf>
    <xf numFmtId="0" fontId="0" fillId="0" borderId="0" xfId="0" applyAlignment="1">
      <alignment vertical="center" wrapText="1"/>
    </xf>
    <xf numFmtId="0" fontId="0" fillId="0" borderId="47" xfId="0" applyBorder="1" applyAlignment="1">
      <alignment horizontal="center" vertical="center"/>
    </xf>
    <xf numFmtId="0" fontId="0" fillId="0" borderId="40" xfId="0" applyBorder="1" applyAlignment="1">
      <alignment horizontal="center" vertical="center"/>
    </xf>
    <xf numFmtId="0" fontId="7" fillId="0" borderId="0" xfId="0" applyFont="1"/>
    <xf numFmtId="0" fontId="6" fillId="0" borderId="20" xfId="0" applyFont="1" applyBorder="1" applyAlignment="1">
      <alignment vertical="center" wrapText="1"/>
    </xf>
    <xf numFmtId="0" fontId="0" fillId="0" borderId="17" xfId="0" applyBorder="1"/>
    <xf numFmtId="0" fontId="0" fillId="0" borderId="53" xfId="0" applyBorder="1"/>
    <xf numFmtId="0" fontId="0" fillId="0" borderId="54" xfId="0" applyBorder="1"/>
    <xf numFmtId="0" fontId="0" fillId="0" borderId="4" xfId="0" applyBorder="1"/>
    <xf numFmtId="0" fontId="0" fillId="0" borderId="10" xfId="0" applyBorder="1"/>
    <xf numFmtId="169" fontId="1" fillId="9" borderId="21" xfId="1" applyNumberFormat="1" applyFill="1" applyBorder="1" applyAlignment="1">
      <alignment horizontal="right" vertical="center" wrapText="1"/>
    </xf>
    <xf numFmtId="169" fontId="1" fillId="9" borderId="15" xfId="1" applyNumberFormat="1" applyFill="1" applyBorder="1" applyAlignment="1">
      <alignment horizontal="right" vertical="center" wrapText="1"/>
    </xf>
    <xf numFmtId="0" fontId="0" fillId="9" borderId="21" xfId="0" applyFill="1" applyBorder="1" applyAlignment="1">
      <alignment horizontal="right"/>
    </xf>
    <xf numFmtId="0" fontId="0" fillId="9" borderId="16" xfId="0" applyFill="1" applyBorder="1" applyAlignment="1">
      <alignment horizontal="right"/>
    </xf>
    <xf numFmtId="0" fontId="0" fillId="9" borderId="17" xfId="0" applyFill="1" applyBorder="1" applyAlignment="1">
      <alignment horizontal="right" wrapText="1"/>
    </xf>
    <xf numFmtId="0" fontId="1" fillId="9" borderId="30" xfId="0" applyFont="1" applyFill="1" applyBorder="1" applyAlignment="1">
      <alignment horizontal="right" vertical="top"/>
    </xf>
    <xf numFmtId="0" fontId="1" fillId="9" borderId="8" xfId="0" applyFont="1" applyFill="1" applyBorder="1" applyAlignment="1">
      <alignment horizontal="right" vertical="top"/>
    </xf>
    <xf numFmtId="164" fontId="10" fillId="0" borderId="0" xfId="0" applyNumberFormat="1" applyFont="1"/>
    <xf numFmtId="0" fontId="10" fillId="0" borderId="55" xfId="0" applyFont="1" applyBorder="1"/>
    <xf numFmtId="164" fontId="10" fillId="7" borderId="8" xfId="0" applyNumberFormat="1" applyFont="1" applyFill="1" applyBorder="1"/>
    <xf numFmtId="49" fontId="0" fillId="0" borderId="58" xfId="0" applyNumberFormat="1" applyBorder="1"/>
    <xf numFmtId="167" fontId="1" fillId="6" borderId="17" xfId="5" applyNumberFormat="1" applyFont="1" applyFill="1" applyBorder="1" applyAlignment="1" applyProtection="1">
      <alignment vertical="center"/>
      <protection locked="0"/>
    </xf>
    <xf numFmtId="169" fontId="1" fillId="0" borderId="17" xfId="1" applyNumberFormat="1" applyBorder="1" applyAlignment="1">
      <alignment horizontal="right"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8" xfId="0" applyBorder="1" applyAlignment="1">
      <alignment horizontal="center" vertical="center"/>
    </xf>
    <xf numFmtId="0" fontId="0" fillId="0" borderId="59" xfId="0" applyBorder="1" applyAlignment="1">
      <alignment horizontal="center" vertical="center"/>
    </xf>
    <xf numFmtId="0" fontId="0" fillId="0" borderId="3" xfId="0" applyBorder="1" applyAlignment="1">
      <alignment horizontal="center" vertical="center"/>
    </xf>
    <xf numFmtId="0" fontId="0" fillId="0" borderId="39" xfId="0" applyBorder="1" applyAlignment="1">
      <alignment horizontal="center" vertical="center"/>
    </xf>
    <xf numFmtId="0" fontId="1" fillId="0" borderId="60" xfId="0" applyFont="1" applyBorder="1" applyAlignment="1">
      <alignment vertical="top" wrapText="1"/>
    </xf>
    <xf numFmtId="49" fontId="0" fillId="0" borderId="61" xfId="0" applyNumberFormat="1" applyBorder="1"/>
    <xf numFmtId="49" fontId="0" fillId="0" borderId="62" xfId="0" applyNumberFormat="1" applyBorder="1"/>
    <xf numFmtId="49" fontId="0" fillId="0" borderId="63" xfId="0" applyNumberFormat="1" applyBorder="1"/>
    <xf numFmtId="0" fontId="3" fillId="0" borderId="65" xfId="0" applyFont="1" applyBorder="1" applyAlignment="1">
      <alignment vertical="top"/>
    </xf>
    <xf numFmtId="0" fontId="0" fillId="0" borderId="44" xfId="0" applyBorder="1"/>
    <xf numFmtId="0" fontId="0" fillId="0" borderId="66" xfId="0" applyBorder="1"/>
    <xf numFmtId="0" fontId="0" fillId="0" borderId="64" xfId="0" applyBorder="1"/>
    <xf numFmtId="0" fontId="0" fillId="0" borderId="64" xfId="0" applyBorder="1" applyAlignment="1">
      <alignment vertical="top"/>
    </xf>
    <xf numFmtId="0" fontId="0" fillId="0" borderId="15" xfId="0" applyBorder="1" applyAlignment="1">
      <alignment horizontal="left" vertical="center" wrapText="1"/>
    </xf>
    <xf numFmtId="165" fontId="1" fillId="6" borderId="21" xfId="4" applyFill="1" applyBorder="1" applyAlignment="1" applyProtection="1">
      <alignment vertical="center"/>
      <protection locked="0"/>
    </xf>
    <xf numFmtId="165" fontId="1" fillId="6" borderId="38" xfId="4" applyFill="1" applyBorder="1" applyAlignment="1" applyProtection="1">
      <alignment vertical="center"/>
      <protection locked="0"/>
    </xf>
    <xf numFmtId="165" fontId="1" fillId="6" borderId="15" xfId="4" applyFill="1" applyBorder="1" applyAlignment="1" applyProtection="1">
      <alignment vertical="center"/>
      <protection locked="0"/>
    </xf>
    <xf numFmtId="165" fontId="1" fillId="6" borderId="41" xfId="4" applyFill="1" applyBorder="1" applyAlignment="1" applyProtection="1">
      <alignment vertical="center"/>
      <protection locked="0"/>
    </xf>
    <xf numFmtId="165" fontId="1" fillId="6" borderId="46" xfId="4" applyFill="1" applyBorder="1" applyAlignment="1" applyProtection="1">
      <alignment vertical="center"/>
      <protection locked="0"/>
    </xf>
    <xf numFmtId="165" fontId="1" fillId="6" borderId="15" xfId="4" applyFill="1" applyBorder="1" applyProtection="1">
      <protection locked="0"/>
    </xf>
    <xf numFmtId="165" fontId="1" fillId="6" borderId="18" xfId="4" applyFill="1" applyBorder="1" applyProtection="1">
      <protection locked="0"/>
    </xf>
    <xf numFmtId="0" fontId="1" fillId="0" borderId="0" xfId="0" applyFont="1" applyAlignment="1">
      <alignment vertical="top" wrapText="1"/>
    </xf>
    <xf numFmtId="0" fontId="1" fillId="2" borderId="2" xfId="0" applyFont="1" applyFill="1" applyBorder="1" applyAlignment="1">
      <alignment horizontal="center" vertical="top" wrapText="1"/>
    </xf>
    <xf numFmtId="0" fontId="1" fillId="2" borderId="27" xfId="0" applyFont="1" applyFill="1" applyBorder="1" applyAlignment="1">
      <alignment vertical="top" wrapText="1"/>
    </xf>
    <xf numFmtId="0" fontId="1" fillId="0" borderId="24" xfId="0" applyFont="1" applyBorder="1" applyAlignment="1">
      <alignment vertical="top" wrapText="1"/>
    </xf>
    <xf numFmtId="0" fontId="3" fillId="0" borderId="0" xfId="0" applyFont="1" applyAlignment="1">
      <alignment horizontal="left" vertical="top" wrapText="1"/>
    </xf>
    <xf numFmtId="168" fontId="1" fillId="5" borderId="8" xfId="0" applyNumberFormat="1" applyFont="1" applyFill="1" applyBorder="1" applyAlignment="1">
      <alignment vertical="top"/>
    </xf>
    <xf numFmtId="168" fontId="1" fillId="0" borderId="8" xfId="0" applyNumberFormat="1" applyFont="1" applyBorder="1" applyAlignment="1">
      <alignment vertical="top"/>
    </xf>
    <xf numFmtId="165" fontId="1" fillId="7" borderId="15" xfId="4" applyFill="1" applyBorder="1" applyAlignment="1">
      <alignment vertical="center" wrapText="1"/>
    </xf>
    <xf numFmtId="165" fontId="1" fillId="10" borderId="15" xfId="4" applyFill="1" applyBorder="1" applyAlignment="1">
      <alignment vertical="center" wrapText="1"/>
    </xf>
    <xf numFmtId="165" fontId="1" fillId="7" borderId="15" xfId="4" applyFill="1" applyBorder="1"/>
    <xf numFmtId="165" fontId="1" fillId="7" borderId="18" xfId="4" applyFill="1" applyBorder="1"/>
    <xf numFmtId="165" fontId="1" fillId="7" borderId="21" xfId="4" applyFill="1" applyBorder="1" applyAlignment="1">
      <alignment vertical="center" wrapText="1"/>
    </xf>
    <xf numFmtId="165" fontId="1" fillId="7" borderId="17" xfId="4" applyFill="1" applyBorder="1" applyAlignment="1">
      <alignment vertical="center" wrapText="1"/>
    </xf>
    <xf numFmtId="165" fontId="1" fillId="7" borderId="13" xfId="4" applyFill="1" applyBorder="1" applyAlignment="1">
      <alignment vertical="center" wrapText="1"/>
    </xf>
    <xf numFmtId="165" fontId="1" fillId="7" borderId="22" xfId="4" applyFill="1" applyBorder="1" applyAlignment="1">
      <alignment vertical="center" wrapText="1"/>
    </xf>
    <xf numFmtId="165" fontId="1" fillId="7" borderId="28" xfId="4" applyFill="1" applyBorder="1" applyAlignment="1">
      <alignment vertical="center" wrapText="1"/>
    </xf>
    <xf numFmtId="165" fontId="1" fillId="7" borderId="26" xfId="4" applyFill="1" applyBorder="1" applyAlignment="1">
      <alignment vertical="center" wrapText="1"/>
    </xf>
    <xf numFmtId="165" fontId="1" fillId="7" borderId="18" xfId="4" applyFill="1" applyBorder="1" applyAlignment="1">
      <alignment vertical="center" wrapText="1"/>
    </xf>
    <xf numFmtId="170" fontId="1" fillId="6" borderId="16" xfId="4" applyNumberFormat="1" applyFill="1" applyBorder="1" applyAlignment="1" applyProtection="1">
      <alignment vertical="center"/>
      <protection locked="0"/>
    </xf>
    <xf numFmtId="0" fontId="0" fillId="0" borderId="16" xfId="0" applyBorder="1" applyAlignment="1">
      <alignment vertical="center" wrapText="1"/>
    </xf>
    <xf numFmtId="0" fontId="6" fillId="0" borderId="10" xfId="0" applyFont="1" applyBorder="1" applyAlignment="1">
      <alignment vertical="center" wrapText="1"/>
    </xf>
    <xf numFmtId="169" fontId="1" fillId="0" borderId="15" xfId="1" applyNumberFormat="1" applyBorder="1" applyAlignment="1">
      <alignment horizontal="center" vertical="center" wrapText="1"/>
    </xf>
    <xf numFmtId="0" fontId="6" fillId="0" borderId="9" xfId="0" applyFont="1" applyBorder="1" applyAlignment="1">
      <alignment horizontal="center" vertical="center" wrapText="1"/>
    </xf>
    <xf numFmtId="44" fontId="10" fillId="4" borderId="44" xfId="4" applyNumberFormat="1" applyFont="1" applyFill="1" applyBorder="1"/>
    <xf numFmtId="165" fontId="1" fillId="0" borderId="21" xfId="4" applyFill="1" applyBorder="1" applyAlignment="1" applyProtection="1">
      <alignment vertical="center"/>
    </xf>
    <xf numFmtId="165" fontId="1" fillId="0" borderId="38" xfId="4" applyFill="1" applyBorder="1" applyAlignment="1" applyProtection="1">
      <alignment vertical="center"/>
    </xf>
    <xf numFmtId="0" fontId="1" fillId="0" borderId="15" xfId="0" applyFont="1" applyFill="1" applyBorder="1" applyAlignment="1" applyProtection="1">
      <alignment vertical="center" wrapText="1"/>
    </xf>
    <xf numFmtId="0" fontId="1" fillId="9" borderId="15" xfId="0" applyFont="1" applyFill="1" applyBorder="1" applyAlignment="1" applyProtection="1">
      <alignment vertical="center" wrapText="1"/>
    </xf>
    <xf numFmtId="0" fontId="1" fillId="9" borderId="16" xfId="0" applyFont="1" applyFill="1" applyBorder="1" applyAlignment="1" applyProtection="1">
      <alignment vertical="center" wrapText="1"/>
    </xf>
    <xf numFmtId="0" fontId="1" fillId="0" borderId="16" xfId="0" applyFont="1" applyFill="1" applyBorder="1" applyAlignment="1" applyProtection="1">
      <alignment vertical="center" wrapText="1"/>
    </xf>
    <xf numFmtId="165" fontId="1" fillId="6" borderId="50" xfId="4" applyFill="1" applyBorder="1" applyAlignment="1" applyProtection="1">
      <alignment vertical="center"/>
      <protection locked="0"/>
    </xf>
    <xf numFmtId="165" fontId="1" fillId="6" borderId="68" xfId="4" applyFill="1" applyBorder="1" applyAlignment="1" applyProtection="1">
      <alignment vertical="center"/>
      <protection locked="0"/>
    </xf>
    <xf numFmtId="165" fontId="1" fillId="8" borderId="15" xfId="4" applyFill="1" applyBorder="1" applyAlignment="1">
      <alignment horizontal="right"/>
    </xf>
    <xf numFmtId="165" fontId="1" fillId="8" borderId="46" xfId="4" applyFill="1" applyBorder="1" applyAlignment="1">
      <alignment horizontal="right"/>
    </xf>
    <xf numFmtId="165" fontId="1" fillId="11" borderId="42" xfId="4" applyFill="1" applyBorder="1" applyAlignment="1" applyProtection="1">
      <alignment horizontal="right"/>
    </xf>
    <xf numFmtId="165" fontId="1" fillId="11" borderId="41" xfId="4" applyFill="1" applyBorder="1" applyAlignment="1" applyProtection="1">
      <alignment horizontal="center"/>
    </xf>
    <xf numFmtId="165" fontId="1" fillId="11" borderId="28" xfId="4" applyFill="1" applyBorder="1" applyAlignment="1">
      <alignment vertical="center" wrapText="1"/>
    </xf>
    <xf numFmtId="165" fontId="1" fillId="11" borderId="26" xfId="4" applyFill="1" applyBorder="1" applyAlignment="1">
      <alignment vertical="center" wrapText="1"/>
    </xf>
    <xf numFmtId="0" fontId="0" fillId="9" borderId="15" xfId="0" applyFill="1" applyBorder="1" applyAlignment="1">
      <alignment horizontal="right"/>
    </xf>
    <xf numFmtId="0" fontId="1" fillId="9" borderId="16" xfId="0" applyFont="1" applyFill="1" applyBorder="1" applyAlignment="1">
      <alignment horizontal="right"/>
    </xf>
    <xf numFmtId="0" fontId="6" fillId="0" borderId="20"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9" xfId="0" applyFont="1" applyBorder="1" applyAlignment="1">
      <alignment horizontal="center" vertical="center" wrapText="1"/>
    </xf>
    <xf numFmtId="0" fontId="0" fillId="0" borderId="30" xfId="0" applyBorder="1" applyAlignment="1">
      <alignment horizontal="left" wrapText="1"/>
    </xf>
    <xf numFmtId="0" fontId="0" fillId="0" borderId="8" xfId="0" applyBorder="1" applyAlignment="1">
      <alignment horizontal="left" wrapText="1"/>
    </xf>
    <xf numFmtId="0" fontId="0" fillId="0" borderId="32" xfId="0" applyBorder="1" applyAlignment="1">
      <alignment horizontal="left" wrapText="1"/>
    </xf>
    <xf numFmtId="0" fontId="0" fillId="0" borderId="31" xfId="0" applyBorder="1" applyAlignment="1">
      <alignment horizontal="left" wrapText="1"/>
    </xf>
    <xf numFmtId="0" fontId="0" fillId="0" borderId="25" xfId="0" applyBorder="1" applyAlignment="1">
      <alignment horizontal="left" wrapText="1"/>
    </xf>
    <xf numFmtId="0" fontId="0" fillId="0" borderId="33" xfId="0" applyBorder="1" applyAlignment="1">
      <alignment horizontal="left" wrapText="1"/>
    </xf>
    <xf numFmtId="0" fontId="0" fillId="0" borderId="0" xfId="0" applyAlignment="1">
      <alignment horizontal="center" wrapText="1"/>
    </xf>
    <xf numFmtId="0" fontId="1" fillId="0" borderId="40" xfId="0" applyFont="1" applyBorder="1" applyAlignment="1">
      <alignment horizontal="left" vertical="top"/>
    </xf>
    <xf numFmtId="0" fontId="1" fillId="0" borderId="45" xfId="0" applyFont="1" applyBorder="1" applyAlignment="1">
      <alignment horizontal="left" vertical="top"/>
    </xf>
    <xf numFmtId="0" fontId="1" fillId="0" borderId="46" xfId="0" applyFont="1" applyBorder="1" applyAlignment="1">
      <alignment horizontal="left" vertical="top"/>
    </xf>
    <xf numFmtId="0" fontId="7" fillId="4" borderId="0" xfId="0" applyFont="1" applyFill="1" applyAlignment="1">
      <alignment horizontal="left"/>
    </xf>
    <xf numFmtId="0" fontId="1" fillId="0" borderId="39" xfId="0" applyFont="1" applyBorder="1" applyAlignment="1">
      <alignment horizontal="left" vertical="top" wrapText="1"/>
    </xf>
    <xf numFmtId="0" fontId="1" fillId="0" borderId="43" xfId="0" applyFont="1" applyBorder="1" applyAlignment="1">
      <alignment horizontal="left" vertical="top" wrapText="1"/>
    </xf>
    <xf numFmtId="0" fontId="1" fillId="0" borderId="38" xfId="0" applyFont="1" applyBorder="1" applyAlignment="1">
      <alignment horizontal="left" vertical="top"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9" xfId="0" applyFont="1" applyBorder="1" applyAlignment="1">
      <alignment horizontal="center" vertical="center" wrapText="1"/>
    </xf>
    <xf numFmtId="0" fontId="0" fillId="0" borderId="35" xfId="0" applyBorder="1" applyAlignment="1">
      <alignment horizontal="left" wrapText="1"/>
    </xf>
    <xf numFmtId="0" fontId="0" fillId="0" borderId="14" xfId="0" applyBorder="1" applyAlignment="1">
      <alignment horizontal="left" wrapText="1"/>
    </xf>
    <xf numFmtId="0" fontId="0" fillId="0" borderId="36" xfId="0" applyBorder="1" applyAlignment="1">
      <alignment horizontal="left" wrapText="1"/>
    </xf>
    <xf numFmtId="0" fontId="1" fillId="0" borderId="48" xfId="0" applyFont="1" applyBorder="1" applyAlignment="1">
      <alignment horizontal="left" vertical="top"/>
    </xf>
    <xf numFmtId="0" fontId="1" fillId="0" borderId="49" xfId="0" applyFont="1" applyBorder="1" applyAlignment="1">
      <alignment horizontal="left" vertical="top"/>
    </xf>
    <xf numFmtId="0" fontId="1" fillId="0" borderId="42" xfId="0" applyFont="1" applyBorder="1" applyAlignment="1">
      <alignment horizontal="left" vertical="top"/>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19" xfId="0" applyFont="1" applyBorder="1" applyAlignment="1">
      <alignment horizontal="left" vertical="center" wrapText="1"/>
    </xf>
    <xf numFmtId="0" fontId="1" fillId="0" borderId="11" xfId="0" applyFont="1" applyBorder="1" applyAlignment="1">
      <alignment horizontal="left" vertical="center" wrapText="1"/>
    </xf>
    <xf numFmtId="0" fontId="1" fillId="0" borderId="2" xfId="0" applyFont="1" applyBorder="1" applyAlignment="1">
      <alignment horizontal="left" vertical="center" wrapText="1"/>
    </xf>
    <xf numFmtId="0" fontId="1" fillId="0" borderId="67" xfId="0" applyFont="1" applyBorder="1" applyAlignment="1">
      <alignment horizontal="left" vertical="center" wrapText="1"/>
    </xf>
    <xf numFmtId="0" fontId="6" fillId="0" borderId="5" xfId="0" applyFont="1" applyBorder="1" applyAlignment="1">
      <alignment horizontal="center" vertical="center" wrapText="1"/>
    </xf>
    <xf numFmtId="0" fontId="0" fillId="0" borderId="13" xfId="0" applyBorder="1" applyAlignment="1">
      <alignment horizontal="left" vertical="center" wrapText="1"/>
    </xf>
    <xf numFmtId="0" fontId="0" fillId="0" borderId="1" xfId="0" applyBorder="1" applyAlignment="1">
      <alignment horizontal="left" vertical="center" wrapText="1"/>
    </xf>
    <xf numFmtId="0" fontId="0" fillId="0" borderId="69" xfId="0" applyBorder="1" applyAlignment="1">
      <alignment horizontal="left" vertical="center" wrapText="1"/>
    </xf>
    <xf numFmtId="0" fontId="0" fillId="0" borderId="28" xfId="0" applyBorder="1" applyAlignment="1">
      <alignment horizontal="left" vertical="center" wrapText="1"/>
    </xf>
    <xf numFmtId="0" fontId="0" fillId="0" borderId="8" xfId="0" applyBorder="1" applyAlignment="1">
      <alignment horizontal="left" vertical="center" wrapText="1"/>
    </xf>
    <xf numFmtId="0" fontId="0" fillId="0" borderId="32" xfId="0" applyBorder="1" applyAlignment="1">
      <alignment horizontal="left" vertical="center" wrapText="1"/>
    </xf>
    <xf numFmtId="0" fontId="1" fillId="0" borderId="28" xfId="0" applyFont="1" applyBorder="1" applyAlignment="1">
      <alignment horizontal="left" vertical="center" wrapText="1"/>
    </xf>
    <xf numFmtId="0" fontId="1" fillId="0" borderId="8" xfId="0" applyFont="1" applyBorder="1" applyAlignment="1">
      <alignment horizontal="left" vertical="center" wrapText="1"/>
    </xf>
    <xf numFmtId="0" fontId="1" fillId="0" borderId="32" xfId="0" applyFont="1" applyBorder="1" applyAlignment="1">
      <alignment horizontal="left" vertical="center" wrapText="1"/>
    </xf>
    <xf numFmtId="0" fontId="1" fillId="0" borderId="40" xfId="0" applyFont="1" applyBorder="1" applyAlignment="1">
      <alignment horizontal="left" vertical="center" wrapText="1"/>
    </xf>
    <xf numFmtId="0" fontId="1" fillId="0" borderId="45" xfId="0" applyFont="1" applyBorder="1" applyAlignment="1">
      <alignment horizontal="left" vertical="center" wrapText="1"/>
    </xf>
    <xf numFmtId="0" fontId="1" fillId="0" borderId="29" xfId="0" applyFont="1" applyBorder="1" applyAlignment="1">
      <alignment horizontal="left" vertical="center" wrapText="1"/>
    </xf>
    <xf numFmtId="0" fontId="1" fillId="0" borderId="25" xfId="0" applyFont="1" applyBorder="1" applyAlignment="1">
      <alignment horizontal="left" vertical="center" wrapText="1"/>
    </xf>
    <xf numFmtId="0" fontId="1" fillId="0" borderId="27" xfId="0" applyFont="1" applyBorder="1" applyAlignment="1">
      <alignment horizontal="left" vertical="center" wrapText="1"/>
    </xf>
    <xf numFmtId="0" fontId="6" fillId="0" borderId="7" xfId="0" applyFont="1" applyBorder="1" applyAlignment="1">
      <alignment horizontal="center" vertical="center" wrapText="1"/>
    </xf>
    <xf numFmtId="0" fontId="0" fillId="0" borderId="22" xfId="0" applyBorder="1" applyAlignment="1">
      <alignment horizontal="left" vertical="center" wrapText="1"/>
    </xf>
    <xf numFmtId="0" fontId="0" fillId="0" borderId="26" xfId="0" applyBorder="1" applyAlignment="1">
      <alignment horizontal="left" vertical="center" wrapText="1"/>
    </xf>
    <xf numFmtId="0" fontId="1" fillId="0" borderId="51" xfId="0" applyFont="1" applyBorder="1" applyAlignment="1">
      <alignment horizontal="left" vertical="center" wrapText="1"/>
    </xf>
    <xf numFmtId="0" fontId="1" fillId="0" borderId="14" xfId="0" applyFont="1" applyBorder="1" applyAlignment="1">
      <alignment horizontal="left" vertical="center" wrapText="1"/>
    </xf>
    <xf numFmtId="0" fontId="1" fillId="0" borderId="34" xfId="0" applyFont="1" applyBorder="1" applyAlignment="1">
      <alignment horizontal="left" vertical="center" wrapText="1"/>
    </xf>
    <xf numFmtId="0" fontId="1" fillId="0" borderId="26" xfId="0" applyFont="1" applyBorder="1" applyAlignment="1">
      <alignment horizontal="left" vertical="center" wrapText="1"/>
    </xf>
    <xf numFmtId="0" fontId="0" fillId="9" borderId="40" xfId="0" applyFill="1" applyBorder="1" applyAlignment="1">
      <alignment horizontal="left" vertical="top"/>
    </xf>
    <xf numFmtId="0" fontId="0" fillId="9" borderId="45" xfId="0" applyFill="1" applyBorder="1" applyAlignment="1">
      <alignment horizontal="left" vertical="top"/>
    </xf>
    <xf numFmtId="0" fontId="0" fillId="0" borderId="35" xfId="0" applyBorder="1" applyAlignment="1">
      <alignment horizontal="left" vertical="center" wrapText="1"/>
    </xf>
    <xf numFmtId="0" fontId="0" fillId="0" borderId="14" xfId="0" applyBorder="1" applyAlignment="1">
      <alignment horizontal="left" vertical="center" wrapText="1"/>
    </xf>
    <xf numFmtId="0" fontId="0" fillId="0" borderId="34" xfId="0" applyBorder="1" applyAlignment="1">
      <alignment horizontal="left" vertical="center" wrapText="1"/>
    </xf>
    <xf numFmtId="0" fontId="1" fillId="2" borderId="39" xfId="0" applyFont="1" applyFill="1" applyBorder="1" applyAlignment="1">
      <alignment horizontal="center" vertical="top" wrapText="1"/>
    </xf>
    <xf numFmtId="0" fontId="1" fillId="2" borderId="43" xfId="0" applyFont="1" applyFill="1" applyBorder="1" applyAlignment="1">
      <alignment horizontal="center" vertical="top" wrapText="1"/>
    </xf>
    <xf numFmtId="0" fontId="1" fillId="2" borderId="38" xfId="0" applyFont="1" applyFill="1" applyBorder="1" applyAlignment="1">
      <alignment horizontal="center" vertical="top" wrapText="1"/>
    </xf>
    <xf numFmtId="0" fontId="0" fillId="0" borderId="52" xfId="0" applyBorder="1" applyAlignment="1">
      <alignment horizontal="center" wrapText="1"/>
    </xf>
    <xf numFmtId="0" fontId="15" fillId="0" borderId="56" xfId="0" applyFont="1" applyBorder="1" applyAlignment="1">
      <alignment horizontal="center" vertical="top" wrapText="1"/>
    </xf>
    <xf numFmtId="0" fontId="15" fillId="0" borderId="57" xfId="0" applyFont="1" applyBorder="1" applyAlignment="1">
      <alignment horizontal="center" vertical="top" wrapText="1"/>
    </xf>
    <xf numFmtId="0" fontId="0" fillId="0" borderId="40" xfId="0" applyBorder="1" applyAlignment="1">
      <alignment horizontal="left" vertical="center" wrapText="1"/>
    </xf>
    <xf numFmtId="0" fontId="0" fillId="0" borderId="45" xfId="0" applyBorder="1" applyAlignment="1">
      <alignment horizontal="left" vertical="center" wrapText="1"/>
    </xf>
    <xf numFmtId="0" fontId="0" fillId="0" borderId="46" xfId="0" applyBorder="1" applyAlignment="1">
      <alignment horizontal="left" vertical="center" wrapText="1"/>
    </xf>
    <xf numFmtId="0" fontId="0" fillId="0" borderId="29" xfId="0" applyBorder="1" applyAlignment="1">
      <alignment horizontal="left" wrapText="1"/>
    </xf>
    <xf numFmtId="0" fontId="0" fillId="0" borderId="27" xfId="0" applyBorder="1" applyAlignment="1">
      <alignment horizontal="left" wrapText="1"/>
    </xf>
    <xf numFmtId="0" fontId="0" fillId="0" borderId="28" xfId="0" applyBorder="1" applyAlignment="1">
      <alignment horizontal="left" wrapText="1"/>
    </xf>
    <xf numFmtId="0" fontId="0" fillId="0" borderId="26" xfId="0" applyBorder="1" applyAlignment="1">
      <alignment horizontal="left" wrapText="1"/>
    </xf>
    <xf numFmtId="0" fontId="0" fillId="0" borderId="51" xfId="0" applyBorder="1" applyAlignment="1">
      <alignment horizontal="left" wrapText="1"/>
    </xf>
    <xf numFmtId="0" fontId="0" fillId="0" borderId="34" xfId="0" applyBorder="1" applyAlignment="1">
      <alignment horizontal="left" wrapText="1"/>
    </xf>
  </cellXfs>
  <cellStyles count="6">
    <cellStyle name="Komma" xfId="1" builtinId="3"/>
    <cellStyle name="Procent" xfId="5" builtinId="5"/>
    <cellStyle name="Procent 2" xfId="2"/>
    <cellStyle name="Standaard" xfId="0" builtinId="0"/>
    <cellStyle name="Standaard 2" xfId="3"/>
    <cellStyle name="Valuta" xfId="4" builtinId="4"/>
  </cellStyles>
  <dxfs count="7">
    <dxf>
      <fill>
        <patternFill>
          <bgColor rgb="FFFFFF99"/>
        </patternFill>
      </fill>
    </dxf>
    <dxf>
      <fill>
        <patternFill>
          <bgColor rgb="FFFFFF99"/>
        </patternFill>
      </fill>
    </dxf>
    <dxf>
      <fill>
        <patternFill>
          <bgColor rgb="FFFFFF99"/>
        </patternFill>
      </fill>
    </dxf>
    <dxf>
      <font>
        <color auto="1"/>
      </font>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99CCFF"/>
      <color rgb="FFFFFF99"/>
      <color rgb="FF99C2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2</xdr:col>
      <xdr:colOff>1039585</xdr:colOff>
      <xdr:row>12</xdr:row>
      <xdr:rowOff>534306</xdr:rowOff>
    </xdr:from>
    <xdr:to>
      <xdr:col>7</xdr:col>
      <xdr:colOff>1102798</xdr:colOff>
      <xdr:row>23</xdr:row>
      <xdr:rowOff>12971</xdr:rowOff>
    </xdr:to>
    <xdr:sp macro="" textlink="">
      <xdr:nvSpPr>
        <xdr:cNvPr id="3" name="Rechthoek 2">
          <a:extLst>
            <a:ext uri="{FF2B5EF4-FFF2-40B4-BE49-F238E27FC236}">
              <a16:creationId xmlns:a16="http://schemas.microsoft.com/office/drawing/2014/main" id="{00000000-0008-0000-0200-000003000000}"/>
            </a:ext>
          </a:extLst>
        </xdr:cNvPr>
        <xdr:cNvSpPr/>
      </xdr:nvSpPr>
      <xdr:spPr>
        <a:xfrm rot="20842785">
          <a:off x="2322285" y="4020456"/>
          <a:ext cx="7365713" cy="2717165"/>
        </a:xfrm>
        <a:prstGeom prst="rect">
          <a:avLst/>
        </a:prstGeom>
        <a:noFill/>
      </xdr:spPr>
      <xdr:txBody>
        <a:bodyPr wrap="square" lIns="91440" tIns="45720" rIns="91440" bIns="45720">
          <a:noAutofit/>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nl-NL" sz="5400">
              <a:ln w="0"/>
              <a:effectLst>
                <a:outerShdw blurRad="38100" dist="19050" dir="2700000" algn="tl" rotWithShape="0">
                  <a:schemeClr val="dk1">
                    <a:alpha val="40000"/>
                  </a:schemeClr>
                </a:outerShdw>
              </a:effectLst>
            </a:rPr>
            <a:t>Voor de nadere offerteaanvragen </a:t>
          </a:r>
        </a:p>
        <a:p>
          <a:pPr algn="ctr"/>
          <a:r>
            <a:rPr lang="nl-NL" sz="3600">
              <a:ln w="0"/>
              <a:effectLst>
                <a:outerShdw blurRad="38100" dist="19050" dir="2700000" algn="tl" rotWithShape="0">
                  <a:schemeClr val="dk1">
                    <a:alpha val="40000"/>
                  </a:schemeClr>
                </a:outerShdw>
              </a:effectLst>
            </a:rPr>
            <a:t>(n.v.t. voor gunning ROK)</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961572</xdr:colOff>
      <xdr:row>9</xdr:row>
      <xdr:rowOff>24190</xdr:rowOff>
    </xdr:from>
    <xdr:to>
      <xdr:col>8</xdr:col>
      <xdr:colOff>563956</xdr:colOff>
      <xdr:row>28</xdr:row>
      <xdr:rowOff>84938</xdr:rowOff>
    </xdr:to>
    <xdr:sp macro="" textlink="">
      <xdr:nvSpPr>
        <xdr:cNvPr id="3" name="Rechthoek 2">
          <a:extLst>
            <a:ext uri="{FF2B5EF4-FFF2-40B4-BE49-F238E27FC236}">
              <a16:creationId xmlns:a16="http://schemas.microsoft.com/office/drawing/2014/main" id="{00000000-0008-0000-0300-000003000000}"/>
            </a:ext>
          </a:extLst>
        </xdr:cNvPr>
        <xdr:cNvSpPr/>
      </xdr:nvSpPr>
      <xdr:spPr>
        <a:xfrm rot="20842785">
          <a:off x="4336143" y="2582333"/>
          <a:ext cx="7476384" cy="3048272"/>
        </a:xfrm>
        <a:prstGeom prst="rect">
          <a:avLst/>
        </a:prstGeom>
        <a:noFill/>
      </xdr:spPr>
      <xdr:txBody>
        <a:bodyPr wrap="square" lIns="91440" tIns="45720" rIns="91440" bIns="45720">
          <a:noAutofit/>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nl-NL" sz="5400">
              <a:ln w="0"/>
              <a:effectLst>
                <a:outerShdw blurRad="38100" dist="19050" dir="2700000" algn="tl" rotWithShape="0">
                  <a:schemeClr val="dk1">
                    <a:alpha val="40000"/>
                  </a:schemeClr>
                </a:outerShdw>
              </a:effectLst>
            </a:rPr>
            <a:t>Voor de nadere offerteaanvragen </a:t>
          </a:r>
        </a:p>
        <a:p>
          <a:pPr algn="ctr"/>
          <a:r>
            <a:rPr lang="nl-NL" sz="3600">
              <a:ln w="0"/>
              <a:effectLst>
                <a:outerShdw blurRad="38100" dist="19050" dir="2700000" algn="tl" rotWithShape="0">
                  <a:schemeClr val="dk1">
                    <a:alpha val="40000"/>
                  </a:schemeClr>
                </a:outerShdw>
              </a:effectLst>
            </a:rPr>
            <a:t>(n.v.t. voor gunning ROK)</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642257</xdr:colOff>
      <xdr:row>20</xdr:row>
      <xdr:rowOff>65315</xdr:rowOff>
    </xdr:from>
    <xdr:to>
      <xdr:col>13</xdr:col>
      <xdr:colOff>280927</xdr:colOff>
      <xdr:row>39</xdr:row>
      <xdr:rowOff>114572</xdr:rowOff>
    </xdr:to>
    <xdr:sp macro="" textlink="">
      <xdr:nvSpPr>
        <xdr:cNvPr id="3" name="Rechthoek 2">
          <a:extLst>
            <a:ext uri="{FF2B5EF4-FFF2-40B4-BE49-F238E27FC236}">
              <a16:creationId xmlns:a16="http://schemas.microsoft.com/office/drawing/2014/main" id="{00000000-0008-0000-0400-000003000000}"/>
            </a:ext>
          </a:extLst>
        </xdr:cNvPr>
        <xdr:cNvSpPr/>
      </xdr:nvSpPr>
      <xdr:spPr>
        <a:xfrm rot="20842785">
          <a:off x="1295400" y="3287486"/>
          <a:ext cx="7476384" cy="3048272"/>
        </a:xfrm>
        <a:prstGeom prst="rect">
          <a:avLst/>
        </a:prstGeom>
        <a:noFill/>
      </xdr:spPr>
      <xdr:txBody>
        <a:bodyPr wrap="square" lIns="91440" tIns="45720" rIns="91440" bIns="45720">
          <a:noAutofit/>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nl-NL" sz="5400">
              <a:ln w="0"/>
              <a:effectLst>
                <a:outerShdw blurRad="38100" dist="19050" dir="2700000" algn="tl" rotWithShape="0">
                  <a:schemeClr val="dk1">
                    <a:alpha val="40000"/>
                  </a:schemeClr>
                </a:outerShdw>
              </a:effectLst>
            </a:rPr>
            <a:t>Voor de nadere offerteaanvragen </a:t>
          </a:r>
        </a:p>
        <a:p>
          <a:pPr algn="ctr"/>
          <a:r>
            <a:rPr lang="nl-NL" sz="3600">
              <a:ln w="0"/>
              <a:effectLst>
                <a:outerShdw blurRad="38100" dist="19050" dir="2700000" algn="tl" rotWithShape="0">
                  <a:schemeClr val="dk1">
                    <a:alpha val="40000"/>
                  </a:schemeClr>
                </a:outerShdw>
              </a:effectLst>
            </a:rPr>
            <a:t>(n.v.t. voor gunning ROK)</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1505857</xdr:colOff>
      <xdr:row>19</xdr:row>
      <xdr:rowOff>374951</xdr:rowOff>
    </xdr:from>
    <xdr:to>
      <xdr:col>7</xdr:col>
      <xdr:colOff>1053812</xdr:colOff>
      <xdr:row>26</xdr:row>
      <xdr:rowOff>187747</xdr:rowOff>
    </xdr:to>
    <xdr:sp macro="" textlink="">
      <xdr:nvSpPr>
        <xdr:cNvPr id="3" name="Rechthoek 2">
          <a:extLst>
            <a:ext uri="{FF2B5EF4-FFF2-40B4-BE49-F238E27FC236}">
              <a16:creationId xmlns:a16="http://schemas.microsoft.com/office/drawing/2014/main" id="{00000000-0008-0000-0500-000003000000}"/>
            </a:ext>
          </a:extLst>
        </xdr:cNvPr>
        <xdr:cNvSpPr/>
      </xdr:nvSpPr>
      <xdr:spPr>
        <a:xfrm rot="20842785">
          <a:off x="2800047" y="4396618"/>
          <a:ext cx="7476384" cy="3048272"/>
        </a:xfrm>
        <a:prstGeom prst="rect">
          <a:avLst/>
        </a:prstGeom>
        <a:noFill/>
      </xdr:spPr>
      <xdr:txBody>
        <a:bodyPr wrap="square" lIns="91440" tIns="45720" rIns="91440" bIns="45720">
          <a:noAutofit/>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nl-NL" sz="5400">
              <a:ln w="0"/>
              <a:effectLst>
                <a:outerShdw blurRad="38100" dist="19050" dir="2700000" algn="tl" rotWithShape="0">
                  <a:schemeClr val="dk1">
                    <a:alpha val="40000"/>
                  </a:schemeClr>
                </a:outerShdw>
              </a:effectLst>
            </a:rPr>
            <a:t>Voor de nadere offerteaanvragen </a:t>
          </a:r>
        </a:p>
        <a:p>
          <a:pPr algn="ctr"/>
          <a:r>
            <a:rPr lang="nl-NL" sz="3600">
              <a:ln w="0"/>
              <a:effectLst>
                <a:outerShdw blurRad="38100" dist="19050" dir="2700000" algn="tl" rotWithShape="0">
                  <a:schemeClr val="dk1">
                    <a:alpha val="40000"/>
                  </a:schemeClr>
                </a:outerShdw>
              </a:effectLst>
            </a:rPr>
            <a:t>(n.v.t. voor gunning ROK)</a:t>
          </a:r>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G55"/>
  <sheetViews>
    <sheetView tabSelected="1" zoomScale="120" zoomScaleNormal="120" workbookViewId="0">
      <selection activeCell="C7" sqref="C7:E7"/>
    </sheetView>
  </sheetViews>
  <sheetFormatPr defaultColWidth="9.21875" defaultRowHeight="13.2" x14ac:dyDescent="0.25"/>
  <cols>
    <col min="3" max="3" width="61.21875" style="9" customWidth="1"/>
    <col min="4" max="4" width="15.77734375" customWidth="1"/>
    <col min="5" max="5" width="19" customWidth="1"/>
    <col min="6" max="6" width="16.21875" customWidth="1"/>
    <col min="7" max="9" width="17" customWidth="1"/>
  </cols>
  <sheetData>
    <row r="3" spans="2:7" ht="21.6" thickBot="1" x14ac:dyDescent="0.45">
      <c r="B3" s="233" t="s">
        <v>0</v>
      </c>
      <c r="C3" s="233"/>
      <c r="D3" s="233"/>
      <c r="E3" s="233"/>
      <c r="F3" s="233"/>
      <c r="G3" s="233"/>
    </row>
    <row r="4" spans="2:7" ht="24.6" thickBot="1" x14ac:dyDescent="0.3">
      <c r="B4" s="16" t="s">
        <v>1</v>
      </c>
      <c r="C4" s="252" t="s">
        <v>2</v>
      </c>
      <c r="D4" s="221"/>
      <c r="E4" s="222"/>
      <c r="F4" s="16" t="s">
        <v>3</v>
      </c>
      <c r="G4" s="202" t="s">
        <v>4</v>
      </c>
    </row>
    <row r="5" spans="2:7" s="124" customFormat="1" ht="30.75" customHeight="1" x14ac:dyDescent="0.25">
      <c r="B5" s="162" t="s">
        <v>5</v>
      </c>
      <c r="C5" s="253" t="s">
        <v>6</v>
      </c>
      <c r="D5" s="254"/>
      <c r="E5" s="255"/>
      <c r="F5" s="173"/>
      <c r="G5" s="174"/>
    </row>
    <row r="6" spans="2:7" s="124" customFormat="1" ht="30.75" customHeight="1" thickBot="1" x14ac:dyDescent="0.3">
      <c r="B6" s="136" t="s">
        <v>7</v>
      </c>
      <c r="C6" s="256" t="s">
        <v>8</v>
      </c>
      <c r="D6" s="257"/>
      <c r="E6" s="258"/>
      <c r="F6" s="175"/>
      <c r="G6" s="176"/>
    </row>
    <row r="7" spans="2:7" s="124" customFormat="1" ht="30.75" customHeight="1" x14ac:dyDescent="0.25">
      <c r="B7" s="135" t="s">
        <v>9</v>
      </c>
      <c r="C7" s="256" t="s">
        <v>10</v>
      </c>
      <c r="D7" s="257"/>
      <c r="E7" s="258"/>
      <c r="F7" s="204">
        <f>F5+F6</f>
        <v>0</v>
      </c>
      <c r="G7" s="205">
        <f>G5+G6</f>
        <v>0</v>
      </c>
    </row>
    <row r="8" spans="2:7" s="124" customFormat="1" ht="30.75" customHeight="1" x14ac:dyDescent="0.25">
      <c r="B8" s="136" t="s">
        <v>11</v>
      </c>
      <c r="C8" s="259" t="s">
        <v>12</v>
      </c>
      <c r="D8" s="260"/>
      <c r="E8" s="261"/>
      <c r="F8" s="198"/>
      <c r="G8" s="118"/>
    </row>
    <row r="9" spans="2:7" s="124" customFormat="1" ht="30.75" customHeight="1" x14ac:dyDescent="0.25">
      <c r="B9" s="135" t="s">
        <v>13</v>
      </c>
      <c r="C9" s="259" t="s">
        <v>149</v>
      </c>
      <c r="D9" s="260"/>
      <c r="E9" s="261"/>
      <c r="F9" s="198"/>
      <c r="G9" s="118"/>
    </row>
    <row r="10" spans="2:7" s="124" customFormat="1" ht="30.75" customHeight="1" x14ac:dyDescent="0.25">
      <c r="B10" s="136" t="s">
        <v>14</v>
      </c>
      <c r="C10" s="262" t="s">
        <v>150</v>
      </c>
      <c r="D10" s="263"/>
      <c r="E10" s="263"/>
      <c r="F10" s="198"/>
      <c r="G10" s="118"/>
    </row>
    <row r="11" spans="2:7" s="124" customFormat="1" ht="30.75" customHeight="1" x14ac:dyDescent="0.25">
      <c r="B11" s="135" t="s">
        <v>16</v>
      </c>
      <c r="C11" s="259" t="s">
        <v>15</v>
      </c>
      <c r="D11" s="260"/>
      <c r="E11" s="261"/>
      <c r="F11" s="126"/>
      <c r="G11" s="118"/>
    </row>
    <row r="12" spans="2:7" s="124" customFormat="1" ht="30.75" customHeight="1" x14ac:dyDescent="0.25">
      <c r="B12" s="136" t="s">
        <v>18</v>
      </c>
      <c r="C12" s="259" t="s">
        <v>17</v>
      </c>
      <c r="D12" s="257"/>
      <c r="E12" s="258"/>
      <c r="F12" s="212"/>
      <c r="G12" s="177"/>
    </row>
    <row r="13" spans="2:7" s="124" customFormat="1" ht="39.6" customHeight="1" x14ac:dyDescent="0.25">
      <c r="B13" s="135" t="s">
        <v>19</v>
      </c>
      <c r="C13" s="259" t="s">
        <v>156</v>
      </c>
      <c r="D13" s="257"/>
      <c r="E13" s="258"/>
      <c r="F13" s="126"/>
      <c r="G13" s="177"/>
    </row>
    <row r="14" spans="2:7" s="124" customFormat="1" ht="30.75" customHeight="1" x14ac:dyDescent="0.25">
      <c r="B14" s="136" t="s">
        <v>20</v>
      </c>
      <c r="C14" s="259" t="s">
        <v>162</v>
      </c>
      <c r="D14" s="257"/>
      <c r="E14" s="258"/>
      <c r="F14" s="126"/>
      <c r="G14" s="177"/>
    </row>
    <row r="15" spans="2:7" s="124" customFormat="1" ht="30.75" customHeight="1" thickBot="1" x14ac:dyDescent="0.3">
      <c r="B15" s="135" t="s">
        <v>148</v>
      </c>
      <c r="C15" s="249" t="s">
        <v>153</v>
      </c>
      <c r="D15" s="250"/>
      <c r="E15" s="251"/>
      <c r="F15" s="210"/>
      <c r="G15" s="211"/>
    </row>
    <row r="16" spans="2:7" s="124" customFormat="1" ht="30.75" customHeight="1" thickBot="1" x14ac:dyDescent="0.3">
      <c r="B16" s="160" t="s">
        <v>151</v>
      </c>
      <c r="C16" s="249" t="s">
        <v>155</v>
      </c>
      <c r="D16" s="250"/>
      <c r="E16" s="251"/>
      <c r="F16" s="126"/>
      <c r="G16" s="213"/>
    </row>
    <row r="17" spans="2:7" s="124" customFormat="1" ht="30.75" customHeight="1" thickBot="1" x14ac:dyDescent="0.3">
      <c r="B17" s="161" t="s">
        <v>22</v>
      </c>
      <c r="C17" s="246" t="s">
        <v>154</v>
      </c>
      <c r="D17" s="247"/>
      <c r="E17" s="248"/>
      <c r="F17" s="155"/>
      <c r="G17" s="123"/>
    </row>
    <row r="18" spans="2:7" s="124" customFormat="1" ht="17.25" customHeight="1" x14ac:dyDescent="0.25">
      <c r="B18" s="127"/>
      <c r="C18" s="128"/>
      <c r="D18" s="128"/>
      <c r="E18" s="128"/>
      <c r="F18" s="129"/>
      <c r="G18" s="129"/>
    </row>
    <row r="19" spans="2:7" x14ac:dyDescent="0.25">
      <c r="C19" s="229"/>
      <c r="D19" s="229"/>
      <c r="E19" s="229"/>
    </row>
    <row r="20" spans="2:7" ht="21.6" thickBot="1" x14ac:dyDescent="0.45">
      <c r="B20" s="233" t="s">
        <v>23</v>
      </c>
      <c r="C20" s="233"/>
      <c r="D20" s="233"/>
      <c r="E20" s="233"/>
      <c r="F20" s="233"/>
      <c r="G20" s="68"/>
    </row>
    <row r="21" spans="2:7" ht="36.6" thickBot="1" x14ac:dyDescent="0.3">
      <c r="B21" s="16" t="s">
        <v>1</v>
      </c>
      <c r="C21" s="16" t="s">
        <v>2</v>
      </c>
      <c r="D21" s="16" t="s">
        <v>24</v>
      </c>
      <c r="E21" s="103" t="s">
        <v>25</v>
      </c>
      <c r="F21" s="110" t="s">
        <v>3</v>
      </c>
      <c r="G21" s="110" t="s">
        <v>26</v>
      </c>
    </row>
    <row r="22" spans="2:7" x14ac:dyDescent="0.25">
      <c r="B22" s="89" t="s">
        <v>27</v>
      </c>
      <c r="C22" s="54" t="s">
        <v>28</v>
      </c>
      <c r="D22" s="106" t="s">
        <v>29</v>
      </c>
      <c r="E22" s="105" t="s">
        <v>29</v>
      </c>
      <c r="F22" s="117"/>
      <c r="G22" s="117"/>
    </row>
    <row r="23" spans="2:7" x14ac:dyDescent="0.25">
      <c r="B23" s="89" t="s">
        <v>30</v>
      </c>
      <c r="C23" s="54" t="s">
        <v>31</v>
      </c>
      <c r="D23" s="106" t="s">
        <v>29</v>
      </c>
      <c r="E23" s="104" t="s">
        <v>32</v>
      </c>
      <c r="F23" s="117"/>
      <c r="G23" s="117"/>
    </row>
    <row r="24" spans="2:7" x14ac:dyDescent="0.25">
      <c r="B24" s="89" t="s">
        <v>33</v>
      </c>
      <c r="C24" s="54" t="s">
        <v>34</v>
      </c>
      <c r="D24" s="106" t="s">
        <v>29</v>
      </c>
      <c r="E24" s="104" t="s">
        <v>35</v>
      </c>
      <c r="F24" s="117"/>
      <c r="G24" s="117"/>
    </row>
    <row r="25" spans="2:7" x14ac:dyDescent="0.25">
      <c r="B25" s="89" t="s">
        <v>36</v>
      </c>
      <c r="C25" s="54" t="s">
        <v>37</v>
      </c>
      <c r="D25" s="106" t="s">
        <v>38</v>
      </c>
      <c r="E25" s="104" t="s">
        <v>35</v>
      </c>
      <c r="F25" s="117"/>
      <c r="G25" s="117"/>
    </row>
    <row r="26" spans="2:7" x14ac:dyDescent="0.25">
      <c r="B26" s="89" t="s">
        <v>39</v>
      </c>
      <c r="C26" s="54" t="s">
        <v>40</v>
      </c>
      <c r="D26" s="106" t="s">
        <v>38</v>
      </c>
      <c r="E26" s="105" t="s">
        <v>41</v>
      </c>
      <c r="F26" s="117"/>
      <c r="G26" s="117"/>
    </row>
    <row r="27" spans="2:7" x14ac:dyDescent="0.25">
      <c r="B27" s="89" t="s">
        <v>42</v>
      </c>
      <c r="C27" s="54" t="s">
        <v>43</v>
      </c>
      <c r="D27" s="106" t="s">
        <v>44</v>
      </c>
      <c r="E27" s="104" t="s">
        <v>35</v>
      </c>
      <c r="F27" s="117"/>
      <c r="G27" s="117"/>
    </row>
    <row r="28" spans="2:7" x14ac:dyDescent="0.25">
      <c r="B28" s="89" t="s">
        <v>45</v>
      </c>
      <c r="C28" s="54" t="s">
        <v>46</v>
      </c>
      <c r="D28" s="106" t="s">
        <v>44</v>
      </c>
      <c r="E28" s="105" t="s">
        <v>41</v>
      </c>
      <c r="F28" s="117"/>
      <c r="G28" s="117"/>
    </row>
    <row r="29" spans="2:7" x14ac:dyDescent="0.25">
      <c r="B29" s="89" t="s">
        <v>47</v>
      </c>
      <c r="C29" s="54" t="s">
        <v>159</v>
      </c>
      <c r="D29" s="106" t="s">
        <v>157</v>
      </c>
      <c r="E29" s="104" t="s">
        <v>35</v>
      </c>
      <c r="F29" s="215" t="s">
        <v>161</v>
      </c>
      <c r="G29" s="215" t="s">
        <v>161</v>
      </c>
    </row>
    <row r="30" spans="2:7" x14ac:dyDescent="0.25">
      <c r="B30" s="89" t="s">
        <v>48</v>
      </c>
      <c r="C30" s="54" t="s">
        <v>160</v>
      </c>
      <c r="D30" s="106" t="s">
        <v>157</v>
      </c>
      <c r="E30" s="105" t="s">
        <v>41</v>
      </c>
      <c r="F30" s="215" t="s">
        <v>161</v>
      </c>
      <c r="G30" s="215" t="s">
        <v>161</v>
      </c>
    </row>
    <row r="31" spans="2:7" ht="13.8" thickBot="1" x14ac:dyDescent="0.3">
      <c r="B31" s="119"/>
      <c r="C31" s="120"/>
      <c r="D31" s="121"/>
      <c r="E31" s="122"/>
      <c r="F31" s="214"/>
      <c r="G31" s="214"/>
    </row>
    <row r="32" spans="2:7" ht="24.6" thickBot="1" x14ac:dyDescent="0.3">
      <c r="B32" s="16" t="s">
        <v>1</v>
      </c>
      <c r="C32" s="220" t="s">
        <v>2</v>
      </c>
      <c r="D32" s="221"/>
      <c r="E32" s="222"/>
      <c r="F32" s="16" t="s">
        <v>49</v>
      </c>
    </row>
    <row r="33" spans="2:6" x14ac:dyDescent="0.25">
      <c r="B33" s="98" t="s">
        <v>50</v>
      </c>
      <c r="C33" s="240" t="s">
        <v>51</v>
      </c>
      <c r="D33" s="241"/>
      <c r="E33" s="242"/>
      <c r="F33" s="111"/>
    </row>
    <row r="34" spans="2:6" x14ac:dyDescent="0.25">
      <c r="B34" s="99" t="s">
        <v>52</v>
      </c>
      <c r="C34" s="223" t="s">
        <v>53</v>
      </c>
      <c r="D34" s="224"/>
      <c r="E34" s="225"/>
      <c r="F34" s="130"/>
    </row>
    <row r="35" spans="2:6" x14ac:dyDescent="0.25">
      <c r="B35" s="99" t="s">
        <v>54</v>
      </c>
      <c r="C35" s="223" t="s">
        <v>55</v>
      </c>
      <c r="D35" s="224"/>
      <c r="E35" s="225"/>
      <c r="F35" s="112"/>
    </row>
    <row r="36" spans="2:6" ht="13.8" thickBot="1" x14ac:dyDescent="0.3">
      <c r="B36" s="99" t="s">
        <v>56</v>
      </c>
      <c r="C36" s="223" t="s">
        <v>152</v>
      </c>
      <c r="D36" s="224"/>
      <c r="E36" s="225"/>
      <c r="F36" s="112"/>
    </row>
    <row r="37" spans="2:6" ht="24.6" thickBot="1" x14ac:dyDescent="0.3">
      <c r="B37" s="16"/>
      <c r="C37" s="220"/>
      <c r="D37" s="221"/>
      <c r="E37" s="222"/>
      <c r="F37" s="16" t="s">
        <v>21</v>
      </c>
    </row>
    <row r="38" spans="2:6" x14ac:dyDescent="0.25">
      <c r="B38" s="101" t="s">
        <v>58</v>
      </c>
      <c r="C38" s="223" t="s">
        <v>59</v>
      </c>
      <c r="D38" s="224"/>
      <c r="E38" s="225"/>
      <c r="F38" s="113"/>
    </row>
    <row r="39" spans="2:6" ht="13.8" thickBot="1" x14ac:dyDescent="0.3">
      <c r="B39" s="102" t="s">
        <v>60</v>
      </c>
      <c r="C39" s="226" t="s">
        <v>61</v>
      </c>
      <c r="D39" s="227"/>
      <c r="E39" s="228"/>
      <c r="F39" s="114"/>
    </row>
    <row r="40" spans="2:6" x14ac:dyDescent="0.25">
      <c r="C40" s="66"/>
      <c r="D40" s="66"/>
      <c r="E40" s="66"/>
    </row>
    <row r="42" spans="2:6" ht="21.6" thickBot="1" x14ac:dyDescent="0.45">
      <c r="B42" s="233" t="s">
        <v>62</v>
      </c>
      <c r="C42" s="233"/>
      <c r="D42" s="233"/>
      <c r="E42" s="233"/>
      <c r="F42" s="233"/>
    </row>
    <row r="43" spans="2:6" ht="24.6" thickBot="1" x14ac:dyDescent="0.3">
      <c r="B43" s="16" t="s">
        <v>1</v>
      </c>
      <c r="C43" s="237" t="s">
        <v>2</v>
      </c>
      <c r="D43" s="238"/>
      <c r="E43" s="239"/>
      <c r="F43" s="16" t="s">
        <v>63</v>
      </c>
    </row>
    <row r="44" spans="2:6" x14ac:dyDescent="0.25">
      <c r="B44" s="97" t="s">
        <v>64</v>
      </c>
      <c r="C44" s="234" t="s">
        <v>65</v>
      </c>
      <c r="D44" s="235"/>
      <c r="E44" s="236"/>
      <c r="F44" s="178"/>
    </row>
    <row r="45" spans="2:6" x14ac:dyDescent="0.25">
      <c r="B45" s="97" t="s">
        <v>66</v>
      </c>
      <c r="C45" s="230" t="s">
        <v>67</v>
      </c>
      <c r="D45" s="231"/>
      <c r="E45" s="232"/>
      <c r="F45" s="178"/>
    </row>
    <row r="46" spans="2:6" x14ac:dyDescent="0.25">
      <c r="B46" s="97" t="s">
        <v>68</v>
      </c>
      <c r="C46" s="230" t="s">
        <v>69</v>
      </c>
      <c r="D46" s="231"/>
      <c r="E46" s="232"/>
      <c r="F46" s="178"/>
    </row>
    <row r="49" spans="2:6" ht="21.6" thickBot="1" x14ac:dyDescent="0.45">
      <c r="B49" s="233" t="s">
        <v>70</v>
      </c>
      <c r="C49" s="233"/>
      <c r="D49" s="233"/>
      <c r="E49" s="233"/>
      <c r="F49" s="233"/>
    </row>
    <row r="50" spans="2:6" ht="36.6" thickBot="1" x14ac:dyDescent="0.3">
      <c r="B50" s="16" t="s">
        <v>1</v>
      </c>
      <c r="C50" s="237" t="s">
        <v>2</v>
      </c>
      <c r="D50" s="238"/>
      <c r="E50" s="239"/>
      <c r="F50" s="16" t="s">
        <v>71</v>
      </c>
    </row>
    <row r="51" spans="2:6" x14ac:dyDescent="0.25">
      <c r="B51" s="99" t="s">
        <v>72</v>
      </c>
      <c r="C51" s="230" t="s">
        <v>73</v>
      </c>
      <c r="D51" s="231"/>
      <c r="E51" s="232"/>
      <c r="F51" s="178"/>
    </row>
    <row r="52" spans="2:6" x14ac:dyDescent="0.25">
      <c r="B52" s="98" t="s">
        <v>74</v>
      </c>
      <c r="C52" s="230" t="s">
        <v>152</v>
      </c>
      <c r="D52" s="231"/>
      <c r="E52" s="232"/>
      <c r="F52" s="178"/>
    </row>
    <row r="53" spans="2:6" x14ac:dyDescent="0.25">
      <c r="B53" s="99" t="s">
        <v>75</v>
      </c>
      <c r="C53" s="230" t="s">
        <v>76</v>
      </c>
      <c r="D53" s="231"/>
      <c r="E53" s="232"/>
      <c r="F53" s="178"/>
    </row>
    <row r="54" spans="2:6" x14ac:dyDescent="0.25">
      <c r="B54" s="98" t="s">
        <v>77</v>
      </c>
      <c r="C54" s="230" t="s">
        <v>78</v>
      </c>
      <c r="D54" s="231"/>
      <c r="E54" s="232"/>
      <c r="F54" s="178"/>
    </row>
    <row r="55" spans="2:6" ht="13.8" thickBot="1" x14ac:dyDescent="0.3">
      <c r="B55" s="100" t="s">
        <v>79</v>
      </c>
      <c r="C55" s="243" t="s">
        <v>80</v>
      </c>
      <c r="D55" s="244"/>
      <c r="E55" s="245"/>
      <c r="F55" s="179"/>
    </row>
  </sheetData>
  <sheetProtection algorithmName="SHA-512" hashValue="GvXFYZucVGVi65CPorEtOpu8aQm5syMxCb95nXBiPWDsRmDpgw0ef5X0BUqeUAFGNcXYjEIS0DcK7EGXZ9jrmQ==" saltValue="lwiTcruoCglYMJHySUdKKg==" spinCount="100000" sheet="1" objects="1" scenarios="1"/>
  <mergeCells count="38">
    <mergeCell ref="C17:E17"/>
    <mergeCell ref="C16:E16"/>
    <mergeCell ref="B3:D3"/>
    <mergeCell ref="C4:E4"/>
    <mergeCell ref="C5:E5"/>
    <mergeCell ref="E3:G3"/>
    <mergeCell ref="C6:E6"/>
    <mergeCell ref="C15:E15"/>
    <mergeCell ref="C13:E13"/>
    <mergeCell ref="C14:E14"/>
    <mergeCell ref="C11:E11"/>
    <mergeCell ref="C7:E7"/>
    <mergeCell ref="C9:E9"/>
    <mergeCell ref="C12:E12"/>
    <mergeCell ref="C8:E8"/>
    <mergeCell ref="C10:E10"/>
    <mergeCell ref="C55:E55"/>
    <mergeCell ref="B49:F49"/>
    <mergeCell ref="C50:E50"/>
    <mergeCell ref="C54:E54"/>
    <mergeCell ref="C51:E51"/>
    <mergeCell ref="C52:E52"/>
    <mergeCell ref="C53:E53"/>
    <mergeCell ref="C37:E37"/>
    <mergeCell ref="C38:E38"/>
    <mergeCell ref="C39:E39"/>
    <mergeCell ref="C19:E19"/>
    <mergeCell ref="C46:E46"/>
    <mergeCell ref="B42:F42"/>
    <mergeCell ref="C44:E44"/>
    <mergeCell ref="C45:E45"/>
    <mergeCell ref="C43:E43"/>
    <mergeCell ref="B20:F20"/>
    <mergeCell ref="C34:E34"/>
    <mergeCell ref="C35:E35"/>
    <mergeCell ref="C36:E36"/>
    <mergeCell ref="C32:E32"/>
    <mergeCell ref="C33:E33"/>
  </mergeCells>
  <pageMargins left="0.70866141732283472" right="0.70866141732283472" top="0.74803149606299213" bottom="0.74803149606299213" header="0.31496062992125984" footer="0.31496062992125984"/>
  <pageSetup paperSize="9" scale="97" fitToHeight="0" orientation="landscape" r:id="rId1"/>
  <headerFooter>
    <oddHeader>&amp;L&amp;F&amp;C&amp;A&amp;RPagina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G46"/>
  <sheetViews>
    <sheetView topLeftCell="A10" zoomScale="120" zoomScaleNormal="120" workbookViewId="0">
      <selection activeCell="B5" sqref="B5:G45"/>
    </sheetView>
  </sheetViews>
  <sheetFormatPr defaultColWidth="9.21875" defaultRowHeight="13.2" x14ac:dyDescent="0.25"/>
  <cols>
    <col min="3" max="3" width="61.21875" style="9" customWidth="1"/>
    <col min="4" max="4" width="15.77734375" customWidth="1"/>
    <col min="5" max="5" width="19" customWidth="1"/>
    <col min="6" max="6" width="16.21875" customWidth="1"/>
    <col min="7" max="9" width="17" customWidth="1"/>
  </cols>
  <sheetData>
    <row r="3" spans="2:7" ht="21.6" thickBot="1" x14ac:dyDescent="0.45">
      <c r="B3" s="233" t="s">
        <v>81</v>
      </c>
      <c r="C3" s="233"/>
      <c r="D3" s="233"/>
      <c r="E3" s="233"/>
      <c r="F3" s="233"/>
      <c r="G3" s="233"/>
    </row>
    <row r="4" spans="2:7" ht="24.6" thickBot="1" x14ac:dyDescent="0.3">
      <c r="B4" s="16" t="s">
        <v>1</v>
      </c>
      <c r="C4" s="252" t="s">
        <v>2</v>
      </c>
      <c r="D4" s="221"/>
      <c r="E4" s="267"/>
      <c r="F4" s="115" t="s">
        <v>3</v>
      </c>
      <c r="G4" s="110" t="s">
        <v>4</v>
      </c>
    </row>
    <row r="5" spans="2:7" s="124" customFormat="1" ht="30.75" customHeight="1" x14ac:dyDescent="0.25">
      <c r="B5" s="157"/>
      <c r="C5" s="253"/>
      <c r="D5" s="254"/>
      <c r="E5" s="268"/>
      <c r="F5" s="173"/>
      <c r="G5" s="176"/>
    </row>
    <row r="6" spans="2:7" s="124" customFormat="1" ht="30.75" customHeight="1" x14ac:dyDescent="0.25">
      <c r="B6" s="158"/>
      <c r="C6" s="256"/>
      <c r="D6" s="257"/>
      <c r="E6" s="269"/>
      <c r="F6" s="175"/>
      <c r="G6" s="176"/>
    </row>
    <row r="7" spans="2:7" s="124" customFormat="1" ht="30.75" customHeight="1" x14ac:dyDescent="0.25">
      <c r="B7" s="157"/>
      <c r="C7" s="256"/>
      <c r="D7" s="257"/>
      <c r="E7" s="269"/>
      <c r="F7" s="175"/>
      <c r="G7" s="176"/>
    </row>
    <row r="8" spans="2:7" s="124" customFormat="1" ht="30.75" customHeight="1" x14ac:dyDescent="0.25">
      <c r="B8" s="158"/>
      <c r="C8" s="259"/>
      <c r="D8" s="260"/>
      <c r="E8" s="273"/>
      <c r="F8" s="175"/>
      <c r="G8" s="176"/>
    </row>
    <row r="9" spans="2:7" s="124" customFormat="1" ht="30.75" customHeight="1" x14ac:dyDescent="0.25">
      <c r="B9" s="157"/>
      <c r="C9" s="259"/>
      <c r="D9" s="260"/>
      <c r="E9" s="273"/>
      <c r="F9" s="175"/>
      <c r="G9" s="176"/>
    </row>
    <row r="10" spans="2:7" s="124" customFormat="1" ht="30.75" customHeight="1" x14ac:dyDescent="0.25">
      <c r="B10" s="158"/>
      <c r="C10" s="259"/>
      <c r="D10" s="257"/>
      <c r="E10" s="269"/>
      <c r="F10" s="175"/>
      <c r="G10" s="176"/>
    </row>
    <row r="11" spans="2:7" s="124" customFormat="1" ht="30.75" customHeight="1" x14ac:dyDescent="0.25">
      <c r="B11" s="157"/>
      <c r="C11" s="259"/>
      <c r="D11" s="257"/>
      <c r="E11" s="269"/>
      <c r="F11" s="175"/>
      <c r="G11" s="176"/>
    </row>
    <row r="12" spans="2:7" s="124" customFormat="1" ht="30.75" customHeight="1" x14ac:dyDescent="0.25">
      <c r="B12" s="158"/>
      <c r="C12" s="270"/>
      <c r="D12" s="271"/>
      <c r="E12" s="272"/>
      <c r="F12" s="175"/>
      <c r="G12" s="176"/>
    </row>
    <row r="13" spans="2:7" s="124" customFormat="1" ht="30.75" customHeight="1" x14ac:dyDescent="0.25">
      <c r="B13" s="158"/>
      <c r="C13" s="256"/>
      <c r="D13" s="257"/>
      <c r="E13" s="269"/>
      <c r="F13" s="175"/>
      <c r="G13" s="176"/>
    </row>
    <row r="14" spans="2:7" s="124" customFormat="1" ht="30.75" customHeight="1" x14ac:dyDescent="0.25">
      <c r="B14" s="157"/>
      <c r="C14" s="256"/>
      <c r="D14" s="257"/>
      <c r="E14" s="269"/>
      <c r="F14" s="175"/>
      <c r="G14" s="176"/>
    </row>
    <row r="15" spans="2:7" s="124" customFormat="1" ht="30.75" customHeight="1" x14ac:dyDescent="0.25">
      <c r="B15" s="158"/>
      <c r="C15" s="259"/>
      <c r="D15" s="260"/>
      <c r="E15" s="273"/>
      <c r="F15" s="175"/>
      <c r="G15" s="176"/>
    </row>
    <row r="16" spans="2:7" s="124" customFormat="1" ht="30.75" customHeight="1" x14ac:dyDescent="0.25">
      <c r="B16" s="157"/>
      <c r="C16" s="259"/>
      <c r="D16" s="260"/>
      <c r="E16" s="273"/>
      <c r="F16" s="175"/>
      <c r="G16" s="176"/>
    </row>
    <row r="17" spans="2:7" s="124" customFormat="1" ht="30.75" customHeight="1" x14ac:dyDescent="0.25">
      <c r="B17" s="158"/>
      <c r="C17" s="259"/>
      <c r="D17" s="257"/>
      <c r="E17" s="269"/>
      <c r="F17" s="175"/>
      <c r="G17" s="176"/>
    </row>
    <row r="18" spans="2:7" s="124" customFormat="1" ht="30.75" customHeight="1" x14ac:dyDescent="0.25">
      <c r="B18" s="157"/>
      <c r="C18" s="256"/>
      <c r="D18" s="257"/>
      <c r="E18" s="269"/>
      <c r="F18" s="175"/>
      <c r="G18" s="176"/>
    </row>
    <row r="19" spans="2:7" s="124" customFormat="1" ht="30.75" customHeight="1" x14ac:dyDescent="0.25">
      <c r="B19" s="158"/>
      <c r="C19" s="259"/>
      <c r="D19" s="260"/>
      <c r="E19" s="273"/>
      <c r="F19" s="175"/>
      <c r="G19" s="176"/>
    </row>
    <row r="20" spans="2:7" s="124" customFormat="1" ht="30.75" customHeight="1" x14ac:dyDescent="0.25">
      <c r="B20" s="157"/>
      <c r="C20" s="259"/>
      <c r="D20" s="260"/>
      <c r="E20" s="273"/>
      <c r="F20" s="175"/>
      <c r="G20" s="176"/>
    </row>
    <row r="21" spans="2:7" s="124" customFormat="1" ht="30.75" customHeight="1" x14ac:dyDescent="0.25">
      <c r="B21" s="158"/>
      <c r="C21" s="259"/>
      <c r="D21" s="257"/>
      <c r="E21" s="269"/>
      <c r="F21" s="175"/>
      <c r="G21" s="176"/>
    </row>
    <row r="22" spans="2:7" s="124" customFormat="1" ht="30.75" customHeight="1" x14ac:dyDescent="0.25">
      <c r="B22" s="157"/>
      <c r="C22" s="259"/>
      <c r="D22" s="257"/>
      <c r="E22" s="269"/>
      <c r="F22" s="175"/>
      <c r="G22" s="176"/>
    </row>
    <row r="23" spans="2:7" s="124" customFormat="1" ht="30.75" customHeight="1" x14ac:dyDescent="0.25">
      <c r="B23" s="158"/>
      <c r="C23" s="270"/>
      <c r="D23" s="271"/>
      <c r="E23" s="272"/>
      <c r="F23" s="175"/>
      <c r="G23" s="176"/>
    </row>
    <row r="24" spans="2:7" s="124" customFormat="1" ht="30.75" customHeight="1" x14ac:dyDescent="0.25">
      <c r="B24" s="158"/>
      <c r="C24" s="256"/>
      <c r="D24" s="257"/>
      <c r="E24" s="269"/>
      <c r="F24" s="175"/>
      <c r="G24" s="176"/>
    </row>
    <row r="25" spans="2:7" s="124" customFormat="1" ht="30.75" customHeight="1" x14ac:dyDescent="0.25">
      <c r="B25" s="157"/>
      <c r="C25" s="256"/>
      <c r="D25" s="257"/>
      <c r="E25" s="269"/>
      <c r="F25" s="175"/>
      <c r="G25" s="176"/>
    </row>
    <row r="26" spans="2:7" s="124" customFormat="1" ht="30.75" customHeight="1" x14ac:dyDescent="0.25">
      <c r="B26" s="158"/>
      <c r="C26" s="259"/>
      <c r="D26" s="260"/>
      <c r="E26" s="273"/>
      <c r="F26" s="175"/>
      <c r="G26" s="176"/>
    </row>
    <row r="27" spans="2:7" s="124" customFormat="1" ht="30.75" customHeight="1" x14ac:dyDescent="0.25">
      <c r="B27" s="157"/>
      <c r="C27" s="259"/>
      <c r="D27" s="260"/>
      <c r="E27" s="273"/>
      <c r="F27" s="175"/>
      <c r="G27" s="176"/>
    </row>
    <row r="28" spans="2:7" s="124" customFormat="1" ht="30.75" customHeight="1" x14ac:dyDescent="0.25">
      <c r="B28" s="158"/>
      <c r="C28" s="259"/>
      <c r="D28" s="257"/>
      <c r="E28" s="269"/>
      <c r="F28" s="175"/>
      <c r="G28" s="176"/>
    </row>
    <row r="29" spans="2:7" s="124" customFormat="1" ht="30.75" customHeight="1" x14ac:dyDescent="0.25">
      <c r="B29" s="157"/>
      <c r="C29" s="259"/>
      <c r="D29" s="257"/>
      <c r="E29" s="269"/>
      <c r="F29" s="175"/>
      <c r="G29" s="176"/>
    </row>
    <row r="30" spans="2:7" s="124" customFormat="1" ht="30.75" customHeight="1" x14ac:dyDescent="0.25">
      <c r="B30" s="158"/>
      <c r="C30" s="270"/>
      <c r="D30" s="271"/>
      <c r="E30" s="272"/>
      <c r="F30" s="175"/>
      <c r="G30" s="176"/>
    </row>
    <row r="31" spans="2:7" s="124" customFormat="1" ht="30.75" customHeight="1" x14ac:dyDescent="0.25">
      <c r="B31" s="157"/>
      <c r="C31" s="256"/>
      <c r="D31" s="257"/>
      <c r="E31" s="269"/>
      <c r="F31" s="175"/>
      <c r="G31" s="176"/>
    </row>
    <row r="32" spans="2:7" s="124" customFormat="1" ht="30.75" customHeight="1" x14ac:dyDescent="0.25">
      <c r="B32" s="158"/>
      <c r="C32" s="259"/>
      <c r="D32" s="260"/>
      <c r="E32" s="273"/>
      <c r="F32" s="175"/>
      <c r="G32" s="176"/>
    </row>
    <row r="33" spans="2:7" s="124" customFormat="1" ht="30.75" customHeight="1" x14ac:dyDescent="0.25">
      <c r="B33" s="157"/>
      <c r="C33" s="259"/>
      <c r="D33" s="260"/>
      <c r="E33" s="273"/>
      <c r="F33" s="175"/>
      <c r="G33" s="176"/>
    </row>
    <row r="34" spans="2:7" s="124" customFormat="1" ht="30.75" customHeight="1" x14ac:dyDescent="0.25">
      <c r="B34" s="158"/>
      <c r="C34" s="259"/>
      <c r="D34" s="257"/>
      <c r="E34" s="269"/>
      <c r="F34" s="175"/>
      <c r="G34" s="176"/>
    </row>
    <row r="35" spans="2:7" s="124" customFormat="1" ht="30.75" customHeight="1" x14ac:dyDescent="0.25">
      <c r="B35" s="157"/>
      <c r="C35" s="259"/>
      <c r="D35" s="257"/>
      <c r="E35" s="269"/>
      <c r="F35" s="175"/>
      <c r="G35" s="176"/>
    </row>
    <row r="36" spans="2:7" s="124" customFormat="1" ht="30.75" customHeight="1" x14ac:dyDescent="0.25">
      <c r="B36" s="158"/>
      <c r="C36" s="270"/>
      <c r="D36" s="271"/>
      <c r="E36" s="272"/>
      <c r="F36" s="175"/>
      <c r="G36" s="176"/>
    </row>
    <row r="37" spans="2:7" s="124" customFormat="1" ht="30.75" customHeight="1" x14ac:dyDescent="0.25">
      <c r="B37" s="158"/>
      <c r="C37" s="256"/>
      <c r="D37" s="257"/>
      <c r="E37" s="269"/>
      <c r="F37" s="175"/>
      <c r="G37" s="176"/>
    </row>
    <row r="38" spans="2:7" s="124" customFormat="1" ht="30.75" customHeight="1" x14ac:dyDescent="0.25">
      <c r="B38" s="158"/>
      <c r="C38" s="256"/>
      <c r="D38" s="257"/>
      <c r="E38" s="269"/>
      <c r="F38" s="175"/>
      <c r="G38" s="176"/>
    </row>
    <row r="39" spans="2:7" s="124" customFormat="1" ht="30.75" customHeight="1" x14ac:dyDescent="0.25">
      <c r="B39" s="157"/>
      <c r="C39" s="256"/>
      <c r="D39" s="257"/>
      <c r="E39" s="269"/>
      <c r="F39" s="175"/>
      <c r="G39" s="176"/>
    </row>
    <row r="40" spans="2:7" s="124" customFormat="1" ht="30.75" customHeight="1" x14ac:dyDescent="0.25">
      <c r="B40" s="158"/>
      <c r="C40" s="259"/>
      <c r="D40" s="260"/>
      <c r="E40" s="273"/>
      <c r="F40" s="175"/>
      <c r="G40" s="176"/>
    </row>
    <row r="41" spans="2:7" s="124" customFormat="1" ht="30.75" customHeight="1" x14ac:dyDescent="0.25">
      <c r="B41" s="157"/>
      <c r="C41" s="259"/>
      <c r="D41" s="260"/>
      <c r="E41" s="273"/>
      <c r="F41" s="175"/>
      <c r="G41" s="176"/>
    </row>
    <row r="42" spans="2:7" s="124" customFormat="1" ht="30.75" customHeight="1" x14ac:dyDescent="0.25">
      <c r="B42" s="158"/>
      <c r="C42" s="259"/>
      <c r="D42" s="257"/>
      <c r="E42" s="269"/>
      <c r="F42" s="175"/>
      <c r="G42" s="176"/>
    </row>
    <row r="43" spans="2:7" s="124" customFormat="1" ht="30.75" customHeight="1" x14ac:dyDescent="0.25">
      <c r="B43" s="157"/>
      <c r="C43" s="259"/>
      <c r="D43" s="257"/>
      <c r="E43" s="269"/>
      <c r="F43" s="175"/>
      <c r="G43" s="176"/>
    </row>
    <row r="44" spans="2:7" s="124" customFormat="1" ht="30.75" customHeight="1" x14ac:dyDescent="0.25">
      <c r="B44" s="158"/>
      <c r="C44" s="270"/>
      <c r="D44" s="271"/>
      <c r="E44" s="272"/>
      <c r="F44" s="175"/>
      <c r="G44" s="176"/>
    </row>
    <row r="45" spans="2:7" s="124" customFormat="1" ht="30.75" customHeight="1" thickBot="1" x14ac:dyDescent="0.3">
      <c r="B45" s="159"/>
      <c r="C45" s="264"/>
      <c r="D45" s="265"/>
      <c r="E45" s="266"/>
      <c r="F45" s="155"/>
      <c r="G45" s="155"/>
    </row>
    <row r="46" spans="2:7" s="124" customFormat="1" ht="17.25" customHeight="1" x14ac:dyDescent="0.25">
      <c r="B46" s="127"/>
      <c r="C46" s="128"/>
      <c r="D46" s="128"/>
      <c r="E46" s="128"/>
      <c r="F46" s="129"/>
      <c r="G46" s="129"/>
    </row>
  </sheetData>
  <mergeCells count="44">
    <mergeCell ref="C6:E6"/>
    <mergeCell ref="C31:E31"/>
    <mergeCell ref="C7:E7"/>
    <mergeCell ref="C8:E8"/>
    <mergeCell ref="C9:E9"/>
    <mergeCell ref="C10:E10"/>
    <mergeCell ref="C11:E11"/>
    <mergeCell ref="C12:E12"/>
    <mergeCell ref="C21:E21"/>
    <mergeCell ref="C22:E22"/>
    <mergeCell ref="C23:E23"/>
    <mergeCell ref="C24:E24"/>
    <mergeCell ref="C13:E13"/>
    <mergeCell ref="C14:E14"/>
    <mergeCell ref="C15:E15"/>
    <mergeCell ref="C16:E16"/>
    <mergeCell ref="C17:E17"/>
    <mergeCell ref="C33:E33"/>
    <mergeCell ref="C34:E34"/>
    <mergeCell ref="C35:E35"/>
    <mergeCell ref="C25:E25"/>
    <mergeCell ref="C37:E37"/>
    <mergeCell ref="C26:E26"/>
    <mergeCell ref="C28:E28"/>
    <mergeCell ref="C29:E29"/>
    <mergeCell ref="C30:E30"/>
    <mergeCell ref="C27:E27"/>
    <mergeCell ref="C32:E32"/>
    <mergeCell ref="C45:E45"/>
    <mergeCell ref="B3:D3"/>
    <mergeCell ref="E3:G3"/>
    <mergeCell ref="C4:E4"/>
    <mergeCell ref="C5:E5"/>
    <mergeCell ref="C38:E38"/>
    <mergeCell ref="C39:E39"/>
    <mergeCell ref="C36:E36"/>
    <mergeCell ref="C18:E18"/>
    <mergeCell ref="C19:E19"/>
    <mergeCell ref="C20:E20"/>
    <mergeCell ref="C40:E40"/>
    <mergeCell ref="C41:E41"/>
    <mergeCell ref="C42:E42"/>
    <mergeCell ref="C43:E43"/>
    <mergeCell ref="C44:E44"/>
  </mergeCells>
  <pageMargins left="0.70866141732283472" right="0.70866141732283472" top="0.74803149606299213" bottom="0.74803149606299213" header="0.31496062992125984" footer="0.31496062992125984"/>
  <pageSetup paperSize="9" scale="97" fitToHeight="0" orientation="landscape" r:id="rId1"/>
  <headerFooter>
    <oddHeader>&amp;L&amp;F&amp;C&amp;A&amp;RPagina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O46"/>
  <sheetViews>
    <sheetView topLeftCell="A4" workbookViewId="0">
      <selection activeCell="G5" sqref="G5"/>
    </sheetView>
  </sheetViews>
  <sheetFormatPr defaultColWidth="9.21875" defaultRowHeight="13.2" x14ac:dyDescent="0.25"/>
  <cols>
    <col min="3" max="3" width="46.77734375" style="9" customWidth="1"/>
    <col min="4" max="4" width="15.77734375" customWidth="1"/>
    <col min="5" max="5" width="19.21875" customWidth="1"/>
    <col min="6" max="6" width="8.5546875" customWidth="1"/>
    <col min="7" max="7" width="14.21875" customWidth="1"/>
    <col min="8" max="8" width="23.21875" customWidth="1"/>
    <col min="9" max="9" width="45.77734375" customWidth="1"/>
    <col min="10" max="10" width="10" customWidth="1"/>
    <col min="11" max="11" width="19.77734375" customWidth="1"/>
    <col min="12" max="12" width="14.21875" customWidth="1"/>
  </cols>
  <sheetData>
    <row r="3" spans="2:8" ht="21.6" thickBot="1" x14ac:dyDescent="0.45">
      <c r="B3" s="233" t="str">
        <f>PDC!B3</f>
        <v>Mobiele Connectiviteit</v>
      </c>
      <c r="C3" s="233"/>
      <c r="D3" s="233"/>
      <c r="E3" s="233"/>
      <c r="F3" s="233"/>
      <c r="G3" s="233"/>
      <c r="H3" s="68"/>
    </row>
    <row r="4" spans="2:8" ht="13.8" thickBot="1" x14ac:dyDescent="0.3">
      <c r="B4" s="16" t="s">
        <v>1</v>
      </c>
      <c r="C4" s="252" t="s">
        <v>2</v>
      </c>
      <c r="D4" s="221"/>
      <c r="E4" s="267"/>
      <c r="F4" s="57"/>
      <c r="G4" s="16" t="s">
        <v>82</v>
      </c>
      <c r="H4" s="57"/>
    </row>
    <row r="5" spans="2:8" s="134" customFormat="1" ht="27" customHeight="1" x14ac:dyDescent="0.25">
      <c r="B5" s="131" t="str">
        <f>PDC!B5</f>
        <v>MC01</v>
      </c>
      <c r="C5" s="276" t="str">
        <f>IF(B5=0,"",IF(LEN(B5)=0,"",(VLOOKUP(B5,PDC!$B$2:$I$55,2,FALSE))))</f>
        <v>All-in data module/abonnement incl. SIM of eSIM</v>
      </c>
      <c r="D5" s="277"/>
      <c r="E5" s="278"/>
      <c r="F5" s="132"/>
      <c r="G5" s="207"/>
      <c r="H5" s="132"/>
    </row>
    <row r="6" spans="2:8" s="134" customFormat="1" ht="27" customHeight="1" x14ac:dyDescent="0.25">
      <c r="B6" s="131" t="str">
        <f>PDC!B6</f>
        <v>MC02</v>
      </c>
      <c r="C6" s="276" t="str">
        <f>IF(B6=0,"",IF(LEN(B6)=0,"",(VLOOKUP(B6,PDC!$B$2:$I$55,2,FALSE))))</f>
        <v>All-in spraak module/abonnement incl. SIM of eSIM</v>
      </c>
      <c r="D6" s="277"/>
      <c r="E6" s="278"/>
      <c r="F6" s="132"/>
      <c r="G6" s="208"/>
      <c r="H6" s="132"/>
    </row>
    <row r="7" spans="2:8" s="134" customFormat="1" ht="27" customHeight="1" x14ac:dyDescent="0.25">
      <c r="B7" s="199" t="str">
        <f>PDC!B7</f>
        <v>MC03</v>
      </c>
      <c r="C7" s="276" t="str">
        <f>IF(B7=0,"",IF(LEN(B7)=0,"",(VLOOKUP(B7,PDC!$B$2:$I$55,2,FALSE))))</f>
        <v>All-in spraak en data abonnement incl. SIM of eSIM (MC01 + MC02)</v>
      </c>
      <c r="D7" s="277"/>
      <c r="E7" s="278"/>
      <c r="F7" s="132"/>
      <c r="G7" s="208"/>
      <c r="H7" s="132"/>
    </row>
    <row r="8" spans="2:8" s="134" customFormat="1" ht="27" customHeight="1" x14ac:dyDescent="0.25">
      <c r="B8" s="131" t="str">
        <f>PDC!B8</f>
        <v>MC04</v>
      </c>
      <c r="C8" s="276" t="str">
        <f>IF(B8=0,"",IF(LEN(B8)=0,"",(VLOOKUP(B8,PDC!$B$2:$I$55,2,FALSE))))</f>
        <v>Rest of World tarief data per MByte</v>
      </c>
      <c r="D8" s="277"/>
      <c r="E8" s="278"/>
      <c r="F8" s="132"/>
      <c r="G8" s="206" t="s">
        <v>83</v>
      </c>
      <c r="H8" s="132"/>
    </row>
    <row r="9" spans="2:8" s="134" customFormat="1" ht="27" customHeight="1" x14ac:dyDescent="0.25">
      <c r="B9" s="199" t="str">
        <f>PDC!B9</f>
        <v>MC05</v>
      </c>
      <c r="C9" s="276" t="str">
        <f>IF(B9=0,"",IF(LEN(B9)=0,"",(VLOOKUP(B9,PDC!$B$2:$I$55,2,FALSE))))</f>
        <v>Rest of World tarief spraak per minuut</v>
      </c>
      <c r="D9" s="277"/>
      <c r="E9" s="278"/>
      <c r="F9" s="132"/>
      <c r="G9" s="206" t="s">
        <v>83</v>
      </c>
      <c r="H9" s="132"/>
    </row>
    <row r="10" spans="2:8" s="134" customFormat="1" ht="27" customHeight="1" x14ac:dyDescent="0.25">
      <c r="B10" s="199" t="str">
        <f>PDC!B10</f>
        <v>MC06</v>
      </c>
      <c r="C10" s="276" t="str">
        <f>IF(B10=0,"",IF(LEN(B10)=0,"",(VLOOKUP(B10,PDC!$B$2:$I$55,2,FALSE))))</f>
        <v>Rest of World tarief per SMS</v>
      </c>
      <c r="D10" s="277"/>
      <c r="E10" s="278"/>
      <c r="F10" s="132"/>
      <c r="G10" s="206" t="s">
        <v>83</v>
      </c>
      <c r="H10" s="132"/>
    </row>
    <row r="11" spans="2:8" s="134" customFormat="1" ht="27" customHeight="1" x14ac:dyDescent="0.25">
      <c r="B11" s="131" t="str">
        <f>PDC!B11</f>
        <v>MC07</v>
      </c>
      <c r="C11" s="276" t="str">
        <f>IF(B11=0,"",IF(LEN(B11)=0,"",(VLOOKUP(B11,PDC!$B$2:$I$55,2,FALSE))))</f>
        <v>Toeslag autorisatie preferente toegang (spraak en data)</v>
      </c>
      <c r="D11" s="277"/>
      <c r="E11" s="278"/>
      <c r="F11" s="132"/>
      <c r="G11" s="207"/>
      <c r="H11" s="132"/>
    </row>
    <row r="12" spans="2:8" s="134" customFormat="1" ht="27" customHeight="1" x14ac:dyDescent="0.25">
      <c r="B12" s="131" t="str">
        <f>PDC!B12</f>
        <v>MC08</v>
      </c>
      <c r="C12" s="276" t="str">
        <f>IF(B12=0,"",IF(LEN(B12)=0,"",(VLOOKUP(B12,PDC!$B$2:$I$55,2,FALSE))))</f>
        <v>Duo SIM</v>
      </c>
      <c r="D12" s="277"/>
      <c r="E12" s="278"/>
      <c r="F12" s="132"/>
      <c r="G12" s="208"/>
      <c r="H12" s="132"/>
    </row>
    <row r="13" spans="2:8" s="134" customFormat="1" ht="49.05" customHeight="1" x14ac:dyDescent="0.25">
      <c r="B13" s="131" t="str">
        <f>PDC!B13</f>
        <v>MC09</v>
      </c>
      <c r="C13" s="276" t="str">
        <f>IF(B13=0,"",IF(LEN(B13)=0,"",(VLOOKUP(B13,PDC!$B$2:$I$55,2,FALSE))))</f>
        <v>Inrichting 1e private APN incl. inrichting, beheer en radius koppeling. 
(Bij MC09 moet tevens een vaste verbinding afgenomen worden. Deelnemer kan hiervoor kiezen uit PDC codes VD11 en VD31 tot en met VD36)</v>
      </c>
      <c r="D13" s="277"/>
      <c r="E13" s="278"/>
      <c r="F13" s="132"/>
      <c r="G13" s="208"/>
      <c r="H13" s="132"/>
    </row>
    <row r="14" spans="2:8" s="134" customFormat="1" ht="27" customHeight="1" x14ac:dyDescent="0.25">
      <c r="B14" s="131" t="str">
        <f>PDC!B14</f>
        <v>MC10</v>
      </c>
      <c r="C14" s="276" t="str">
        <f>IF(B14=0,"",IF(LEN(B14)=0,"",(VLOOKUP(B14,PDC!$B$2:$I$55,2,FALSE))))</f>
        <v>Leveren extra APN op een bestaande vaste verbinding</v>
      </c>
      <c r="D14" s="277"/>
      <c r="E14" s="278"/>
      <c r="F14" s="132"/>
      <c r="G14" s="208"/>
      <c r="H14" s="132"/>
    </row>
    <row r="15" spans="2:8" s="134" customFormat="1" ht="27" customHeight="1" x14ac:dyDescent="0.25">
      <c r="B15" s="131" t="str">
        <f>PDC!B15</f>
        <v>MC11</v>
      </c>
      <c r="C15" s="276" t="str">
        <f>IF(B15=0,"",IF(LEN(B15)=0,"",(VLOOKUP(B15,PDC!$B$2:$I$55,2,FALSE))))</f>
        <v>[T-W 30] Abonnement voor "Oplossing grotere dekking en hogere beschikbaarheid" (Zie Bijlage 02 paragraaf 6.4.1)</v>
      </c>
      <c r="D15" s="277"/>
      <c r="E15" s="278"/>
      <c r="F15" s="132"/>
      <c r="G15" s="208"/>
      <c r="H15" s="132"/>
    </row>
    <row r="16" spans="2:8" s="134" customFormat="1" ht="27" customHeight="1" x14ac:dyDescent="0.25">
      <c r="B16" s="131" t="str">
        <f>PDC!B16</f>
        <v>MC12</v>
      </c>
      <c r="C16" s="276" t="str">
        <f>IF(B16=0,"",IF(LEN(B16)=0,"",(VLOOKUP(B16,PDC!$B$2:$I$55,2,FALSE))))</f>
        <v>[T-W 28] Afkoop Rest of World verkeer spraak + data  (Zie Bijlage 02, paragraaf 6.1.1)</v>
      </c>
      <c r="D16" s="277"/>
      <c r="E16" s="278"/>
      <c r="F16" s="132"/>
      <c r="G16" s="208"/>
      <c r="H16" s="132"/>
    </row>
    <row r="17" spans="2:15" s="134" customFormat="1" ht="27" customHeight="1" x14ac:dyDescent="0.25">
      <c r="B17" s="131" t="str">
        <f>PDC!B17</f>
        <v>MC13</v>
      </c>
      <c r="C17" s="276" t="str">
        <f>IF(B17=0,"",IF(LEN(B17)=0,"",(VLOOKUP(B17,PDC!$B$2:$I$55,2,FALSE))))</f>
        <v>SIMs/abonnementen voor andere mobiele telecommunicatie netwerken (Opslagpercentage op inkoop, zie Bijlage 02 paragraaf 6.4.1)</v>
      </c>
      <c r="D17" s="277"/>
      <c r="E17" s="278"/>
      <c r="F17" s="132"/>
      <c r="G17" s="209"/>
      <c r="H17" s="132"/>
    </row>
    <row r="18" spans="2:15" x14ac:dyDescent="0.25">
      <c r="C18" s="229"/>
      <c r="D18" s="229"/>
      <c r="E18" s="229"/>
      <c r="F18" s="66"/>
      <c r="G18" s="66"/>
      <c r="H18" s="66"/>
    </row>
    <row r="19" spans="2:15" ht="21.6" thickBot="1" x14ac:dyDescent="0.45">
      <c r="B19" s="64" t="s">
        <v>84</v>
      </c>
      <c r="C19" s="64"/>
      <c r="D19" s="64"/>
      <c r="E19" s="64"/>
      <c r="F19" s="64"/>
      <c r="G19" s="64"/>
      <c r="H19" s="64"/>
      <c r="I19" s="64"/>
      <c r="J19" s="64"/>
      <c r="K19" s="64"/>
      <c r="L19" s="64"/>
    </row>
    <row r="20" spans="2:15" ht="27.75" customHeight="1" thickBot="1" x14ac:dyDescent="0.3">
      <c r="B20" s="16" t="s">
        <v>1</v>
      </c>
      <c r="C20" s="252" t="s">
        <v>2</v>
      </c>
      <c r="D20" s="221"/>
      <c r="E20" s="267"/>
      <c r="F20" s="57"/>
      <c r="G20" s="16" t="s">
        <v>85</v>
      </c>
      <c r="H20" s="16" t="s">
        <v>86</v>
      </c>
      <c r="I20" s="16" t="s">
        <v>87</v>
      </c>
      <c r="J20" s="16" t="s">
        <v>88</v>
      </c>
      <c r="K20" s="16" t="s">
        <v>89</v>
      </c>
      <c r="L20" s="16" t="s">
        <v>90</v>
      </c>
    </row>
    <row r="21" spans="2:15" s="4" customFormat="1" x14ac:dyDescent="0.25">
      <c r="B21" s="131" t="str">
        <f>IF(C21=0,"",IF(LEN(C21)=0,0,(VLOOKUP($C21,Validatie!$B$18:$C$26,2,FALSE))))</f>
        <v/>
      </c>
      <c r="C21" s="274"/>
      <c r="D21" s="275"/>
      <c r="E21" s="275"/>
      <c r="F21" s="58"/>
      <c r="G21" s="149"/>
      <c r="H21" s="150"/>
      <c r="I21" s="150"/>
      <c r="J21" s="150"/>
      <c r="K21" s="150"/>
      <c r="L21" s="150"/>
      <c r="M21" s="58"/>
      <c r="N21" s="60"/>
      <c r="O21" s="60"/>
    </row>
    <row r="22" spans="2:15" s="4" customFormat="1" x14ac:dyDescent="0.25">
      <c r="B22" s="131" t="str">
        <f>IF(C22=0,"",IF(LEN(C22)=0,0,(VLOOKUP($C22,Validatie!$B$18:$C$26,2,FALSE))))</f>
        <v/>
      </c>
      <c r="C22" s="274"/>
      <c r="D22" s="275"/>
      <c r="E22" s="275"/>
      <c r="F22" s="58"/>
      <c r="G22" s="149"/>
      <c r="H22" s="150"/>
      <c r="I22" s="150"/>
      <c r="J22" s="150"/>
      <c r="K22" s="150"/>
      <c r="L22" s="150"/>
      <c r="M22" s="58"/>
      <c r="N22" s="14"/>
      <c r="O22" s="14"/>
    </row>
    <row r="23" spans="2:15" s="4" customFormat="1" x14ac:dyDescent="0.25">
      <c r="B23" s="131" t="str">
        <f>IF(C23=0,"",IF(LEN(C23)=0,0,(VLOOKUP($C23,Validatie!$B$18:$C$26,2,FALSE))))</f>
        <v/>
      </c>
      <c r="C23" s="274"/>
      <c r="D23" s="275"/>
      <c r="E23" s="275"/>
      <c r="F23" s="58"/>
      <c r="G23" s="149"/>
      <c r="H23" s="150"/>
      <c r="I23" s="150"/>
      <c r="J23" s="150"/>
      <c r="K23" s="150"/>
      <c r="L23" s="150"/>
      <c r="M23" s="58"/>
      <c r="N23" s="14"/>
      <c r="O23" s="14"/>
    </row>
    <row r="24" spans="2:15" s="4" customFormat="1" x14ac:dyDescent="0.25">
      <c r="B24" s="131" t="str">
        <f>IF(C24=0,"",IF(LEN(C24)=0,0,(VLOOKUP($C24,Validatie!$B$18:$C$26,2,FALSE))))</f>
        <v/>
      </c>
      <c r="C24" s="274"/>
      <c r="D24" s="275"/>
      <c r="E24" s="275"/>
      <c r="F24" s="58"/>
      <c r="G24" s="149"/>
      <c r="H24" s="150"/>
      <c r="I24" s="150"/>
      <c r="J24" s="150"/>
      <c r="K24" s="150"/>
      <c r="L24" s="150"/>
    </row>
    <row r="25" spans="2:15" s="10" customFormat="1" x14ac:dyDescent="0.25">
      <c r="B25" s="131" t="str">
        <f>IF(C25=0,"",IF(LEN(C25)=0,0,(VLOOKUP($C25,Validatie!$B$18:$C$26,2,FALSE))))</f>
        <v/>
      </c>
      <c r="C25" s="274"/>
      <c r="D25" s="275"/>
      <c r="E25" s="275"/>
      <c r="F25" s="58"/>
      <c r="G25" s="149"/>
      <c r="H25" s="150"/>
      <c r="I25" s="150"/>
      <c r="J25" s="150"/>
      <c r="K25" s="150"/>
      <c r="L25" s="150"/>
    </row>
    <row r="26" spans="2:15" s="10" customFormat="1" x14ac:dyDescent="0.25">
      <c r="B26" s="131" t="str">
        <f>IF(C26=0,"",IF(LEN(C26)=0,0,(VLOOKUP($C26,Validatie!$B$18:$C$26,2,FALSE))))</f>
        <v/>
      </c>
      <c r="C26" s="274"/>
      <c r="D26" s="275"/>
      <c r="E26" s="275"/>
      <c r="F26" s="58"/>
      <c r="G26" s="149"/>
      <c r="H26" s="150"/>
      <c r="I26" s="150"/>
      <c r="J26" s="150"/>
      <c r="K26" s="150"/>
      <c r="L26" s="150"/>
    </row>
    <row r="27" spans="2:15" s="4" customFormat="1" x14ac:dyDescent="0.25">
      <c r="B27" s="131" t="str">
        <f>IF(C27=0,"",IF(LEN(C27)=0,0,(VLOOKUP($C27,Validatie!$B$18:$C$26,2,FALSE))))</f>
        <v/>
      </c>
      <c r="C27" s="274"/>
      <c r="D27" s="275"/>
      <c r="E27" s="275"/>
      <c r="F27" s="58"/>
      <c r="G27" s="149"/>
      <c r="H27" s="150"/>
      <c r="I27" s="150"/>
      <c r="J27" s="150"/>
      <c r="K27" s="150"/>
      <c r="L27" s="150"/>
    </row>
    <row r="28" spans="2:15" s="4" customFormat="1" x14ac:dyDescent="0.25">
      <c r="B28" s="131" t="str">
        <f>IF(C28=0,"",IF(LEN(C28)=0,0,(VLOOKUP($C28,Validatie!$B$18:$C$26,2,FALSE))))</f>
        <v/>
      </c>
      <c r="C28" s="274"/>
      <c r="D28" s="275"/>
      <c r="E28" s="275"/>
      <c r="F28" s="58"/>
      <c r="G28" s="149"/>
      <c r="H28" s="150"/>
      <c r="I28" s="150"/>
      <c r="J28" s="150"/>
      <c r="K28" s="150"/>
      <c r="L28" s="150"/>
    </row>
    <row r="29" spans="2:15" s="4" customFormat="1" x14ac:dyDescent="0.25">
      <c r="B29" s="131" t="str">
        <f>IF(C29=0,"",IF(LEN(C29)=0,0,(VLOOKUP($C29,Validatie!$B$18:$C$26,2,FALSE))))</f>
        <v/>
      </c>
      <c r="C29" s="274"/>
      <c r="D29" s="275"/>
      <c r="E29" s="275"/>
      <c r="F29" s="58"/>
      <c r="G29" s="149"/>
      <c r="H29" s="150"/>
      <c r="I29" s="150"/>
      <c r="J29" s="150"/>
      <c r="K29" s="150"/>
      <c r="L29" s="150"/>
    </row>
    <row r="30" spans="2:15" s="4" customFormat="1" x14ac:dyDescent="0.25">
      <c r="B30" s="131" t="str">
        <f>IF(C30=0,"",IF(LEN(C30)=0,0,(VLOOKUP($C30,Validatie!$B$18:$C$26,2,FALSE))))</f>
        <v/>
      </c>
      <c r="C30" s="274"/>
      <c r="D30" s="275"/>
      <c r="E30" s="275"/>
      <c r="F30" s="58"/>
      <c r="G30" s="149"/>
      <c r="H30" s="150"/>
      <c r="I30" s="150"/>
      <c r="J30" s="150"/>
      <c r="K30" s="150"/>
      <c r="L30" s="150"/>
    </row>
    <row r="31" spans="2:15" ht="21" x14ac:dyDescent="0.4">
      <c r="B31" s="137"/>
      <c r="C31" s="137"/>
      <c r="D31" s="137"/>
      <c r="E31" s="137"/>
      <c r="F31" s="137"/>
      <c r="G31" s="137"/>
      <c r="H31" s="137"/>
      <c r="I31" s="137"/>
    </row>
    <row r="33" spans="2:8" ht="21.6" thickBot="1" x14ac:dyDescent="0.45">
      <c r="B33" s="61" t="str">
        <f>PDC!B42</f>
        <v>Uurtarieven advies diensten</v>
      </c>
      <c r="C33" s="62"/>
      <c r="D33" s="62"/>
      <c r="E33" s="62"/>
      <c r="F33" s="62"/>
      <c r="G33" s="62"/>
      <c r="H33" s="62"/>
    </row>
    <row r="34" spans="2:8" ht="24.6" thickBot="1" x14ac:dyDescent="0.3">
      <c r="B34" s="16" t="s">
        <v>1</v>
      </c>
      <c r="C34" s="237" t="s">
        <v>2</v>
      </c>
      <c r="D34" s="238"/>
      <c r="E34" s="239"/>
      <c r="F34" s="57"/>
      <c r="G34" s="16" t="s">
        <v>92</v>
      </c>
      <c r="H34" s="57"/>
    </row>
    <row r="35" spans="2:8" x14ac:dyDescent="0.25">
      <c r="B35" s="55" t="str">
        <f>PDC!B44</f>
        <v>UU01</v>
      </c>
      <c r="C35" s="234" t="str">
        <f>IF(B35=0,"",IF(LEN(B35)=0,"",(VLOOKUP(B35,PDC!$B$2:$I$55,2,FALSE))))</f>
        <v>Engineer</v>
      </c>
      <c r="D35" s="235"/>
      <c r="E35" s="236"/>
      <c r="F35" s="59"/>
      <c r="G35" s="80"/>
      <c r="H35" s="59"/>
    </row>
    <row r="36" spans="2:8" ht="12.75" customHeight="1" x14ac:dyDescent="0.25">
      <c r="B36" s="55" t="str">
        <f>PDC!B45</f>
        <v>UU02</v>
      </c>
      <c r="C36" s="230" t="str">
        <f>IF(B36=0,"",IF(LEN(B36)=0,"",(VLOOKUP(B36,PDC!$B$2:$I$55,2,FALSE))))</f>
        <v>Projectleider/ Adviseur Telecommunicatie</v>
      </c>
      <c r="D36" s="231"/>
      <c r="E36" s="232"/>
      <c r="F36" s="60"/>
      <c r="G36" s="80"/>
      <c r="H36" s="60"/>
    </row>
    <row r="37" spans="2:8" ht="13.8" thickBot="1" x14ac:dyDescent="0.3">
      <c r="B37" s="56" t="str">
        <f>PDC!B46</f>
        <v>UU03</v>
      </c>
      <c r="C37" s="243" t="str">
        <f>IF(B37=0,"",IF(LEN(B37)=0,"",(VLOOKUP(B37,PDC!$B$2:$I$55,2,FALSE))))</f>
        <v>Migratie coordinator</v>
      </c>
      <c r="D37" s="244"/>
      <c r="E37" s="245"/>
      <c r="F37" s="60"/>
      <c r="G37" s="107"/>
      <c r="H37" s="60"/>
    </row>
    <row r="40" spans="2:8" ht="21.6" thickBot="1" x14ac:dyDescent="0.45">
      <c r="B40" s="61" t="str">
        <f>PDC!B49</f>
        <v>Standaard wijzigingen en beheer</v>
      </c>
      <c r="C40" s="62"/>
      <c r="D40" s="62"/>
      <c r="E40" s="62"/>
      <c r="F40" s="62"/>
      <c r="G40" s="62"/>
      <c r="H40" s="62"/>
    </row>
    <row r="41" spans="2:8" ht="36.6" thickBot="1" x14ac:dyDescent="0.3">
      <c r="B41" s="16" t="s">
        <v>1</v>
      </c>
      <c r="C41" s="237" t="s">
        <v>2</v>
      </c>
      <c r="D41" s="238"/>
      <c r="E41" s="239"/>
      <c r="F41" s="57"/>
      <c r="G41" s="16" t="s">
        <v>93</v>
      </c>
      <c r="H41" s="57"/>
    </row>
    <row r="42" spans="2:8" x14ac:dyDescent="0.25">
      <c r="B42" s="67" t="str">
        <f>PDC!B51</f>
        <v>SW04</v>
      </c>
      <c r="C42" s="234" t="str">
        <f>IF(B42=0,"",IF(LEN(B42)=0,"",(VLOOKUP(B42,PDC!$B$2:$I$55,2,FALSE))))</f>
        <v>Verhuizing binnen locatie</v>
      </c>
      <c r="D42" s="235"/>
      <c r="E42" s="236"/>
      <c r="F42" s="59"/>
      <c r="G42" s="81"/>
      <c r="H42" s="59"/>
    </row>
    <row r="43" spans="2:8" x14ac:dyDescent="0.25">
      <c r="B43" s="67" t="str">
        <f>PDC!B52</f>
        <v>SW05</v>
      </c>
      <c r="C43" s="230" t="str">
        <f>IF(B43=0,"",IF(LEN(B43)=0,"",(VLOOKUP(B43,PDC!$B$2:$I$55,2,FALSE))))</f>
        <v>Vervalt</v>
      </c>
      <c r="D43" s="231"/>
      <c r="E43" s="232"/>
      <c r="F43" s="60"/>
      <c r="G43" s="82"/>
      <c r="H43" s="60"/>
    </row>
    <row r="44" spans="2:8" x14ac:dyDescent="0.25">
      <c r="B44" s="67" t="str">
        <f>PDC!B53</f>
        <v>SW06</v>
      </c>
      <c r="C44" s="230" t="str">
        <f>IF(B44=0,"",IF(LEN(B44)=0,"",(VLOOKUP(B44,PDC!$B$2:$I$55,2,FALSE))))</f>
        <v>Opheffen en verlaten locatie incl. verwijderen aansluitpunt</v>
      </c>
      <c r="D44" s="231"/>
      <c r="E44" s="232"/>
      <c r="F44" s="60"/>
      <c r="G44" s="82"/>
      <c r="H44" s="60"/>
    </row>
    <row r="45" spans="2:8" x14ac:dyDescent="0.25">
      <c r="B45" s="67" t="str">
        <f>PDC!B54</f>
        <v>SW07</v>
      </c>
      <c r="C45" s="230" t="str">
        <f>IF(B45=0,"",IF(LEN(B45)=0,"",(VLOOKUP(B45,PDC!$B$2:$I$55,2,FALSE))))</f>
        <v>Klein informatieverzoek (inspanning maximaal 4 uur)</v>
      </c>
      <c r="D45" s="231"/>
      <c r="E45" s="232"/>
      <c r="F45" s="60"/>
      <c r="G45" s="82"/>
      <c r="H45" s="60"/>
    </row>
    <row r="46" spans="2:8" ht="13.8" thickBot="1" x14ac:dyDescent="0.3">
      <c r="B46" s="71" t="str">
        <f>PDC!B55</f>
        <v>SW12</v>
      </c>
      <c r="C46" s="243" t="str">
        <f>IF(B46=0,"",IF(LEN(B46)=0,"",(VLOOKUP(B46,PDC!$B$2:$I$55,2,FALSE))))</f>
        <v>Site survey / meting op locatie (op verzoek van Deelnemer)</v>
      </c>
      <c r="D46" s="244"/>
      <c r="E46" s="245"/>
      <c r="F46" s="60"/>
      <c r="G46" s="83"/>
      <c r="H46" s="60"/>
    </row>
  </sheetData>
  <sheetProtection algorithmName="SHA-512" hashValue="iohjXDNLD9ZSbcZ8T6CbKoCDqB9B11zQQa+zImGmDnJS7dAaOCuJlttB/y3evd+00OS65ca+j+B1UCpntdkMsw==" saltValue="sUABC2DjJgqyEbZNCjPa7A==" spinCount="100000" sheet="1" objects="1" scenarios="1"/>
  <mergeCells count="38">
    <mergeCell ref="B3:D3"/>
    <mergeCell ref="E3:G3"/>
    <mergeCell ref="C4:E4"/>
    <mergeCell ref="C5:E5"/>
    <mergeCell ref="C7:E7"/>
    <mergeCell ref="C6:E6"/>
    <mergeCell ref="C44:E44"/>
    <mergeCell ref="C17:E17"/>
    <mergeCell ref="C8:E8"/>
    <mergeCell ref="C9:E9"/>
    <mergeCell ref="C30:E30"/>
    <mergeCell ref="C22:E22"/>
    <mergeCell ref="C23:E23"/>
    <mergeCell ref="C24:E24"/>
    <mergeCell ref="C25:E25"/>
    <mergeCell ref="C11:E11"/>
    <mergeCell ref="C12:E12"/>
    <mergeCell ref="C13:E13"/>
    <mergeCell ref="C15:E15"/>
    <mergeCell ref="C16:E16"/>
    <mergeCell ref="C10:E10"/>
    <mergeCell ref="C14:E14"/>
    <mergeCell ref="C45:E45"/>
    <mergeCell ref="C46:E46"/>
    <mergeCell ref="C37:E37"/>
    <mergeCell ref="C18:E18"/>
    <mergeCell ref="C41:E41"/>
    <mergeCell ref="C34:E34"/>
    <mergeCell ref="C35:E35"/>
    <mergeCell ref="C36:E36"/>
    <mergeCell ref="C20:E20"/>
    <mergeCell ref="C21:E21"/>
    <mergeCell ref="C26:E26"/>
    <mergeCell ref="C27:E27"/>
    <mergeCell ref="C28:E28"/>
    <mergeCell ref="C29:E29"/>
    <mergeCell ref="C42:E42"/>
    <mergeCell ref="C43:E43"/>
  </mergeCells>
  <pageMargins left="0.70866141732283472" right="0.70866141732283472" top="0.74803149606299213" bottom="0.74803149606299213" header="0.31496062992125984" footer="0.31496062992125984"/>
  <pageSetup paperSize="9" scale="97" fitToHeight="0" orientation="landscape" r:id="rId1"/>
  <headerFooter>
    <oddHeader>&amp;L&amp;F&amp;C&amp;A&amp;RPagina &amp;P</odd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Validatie!$B$18:$B$26</xm:f>
          </x14:formula1>
          <xm:sqref>C21:C30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AH19"/>
  <sheetViews>
    <sheetView zoomScale="130" zoomScaleNormal="130" workbookViewId="0">
      <selection activeCell="K9" sqref="K9"/>
    </sheetView>
  </sheetViews>
  <sheetFormatPr defaultColWidth="9.21875" defaultRowHeight="13.2" x14ac:dyDescent="0.25"/>
  <cols>
    <col min="1" max="1" width="23" style="4" customWidth="1"/>
    <col min="2" max="2" width="9.5546875" style="14" customWidth="1"/>
    <col min="3" max="3" width="5.77734375" style="14" customWidth="1"/>
    <col min="4" max="4" width="9.21875" style="15" bestFit="1" customWidth="1"/>
    <col min="5" max="5" width="20" style="15" customWidth="1"/>
    <col min="6" max="6" width="32.77734375" style="14" customWidth="1"/>
    <col min="7" max="7" width="12" style="14" customWidth="1"/>
    <col min="8" max="8" width="46.5546875" style="15" customWidth="1"/>
    <col min="9" max="9" width="27.21875" style="4" customWidth="1"/>
    <col min="10" max="10" width="16.21875" style="4" customWidth="1"/>
    <col min="11" max="11" width="18.21875" style="4" customWidth="1"/>
    <col min="12" max="13" width="14.77734375" style="4" customWidth="1"/>
    <col min="14" max="14" width="19" style="4" customWidth="1"/>
    <col min="15" max="15" width="11.77734375" style="4" customWidth="1"/>
    <col min="16" max="16" width="13" style="4" customWidth="1"/>
    <col min="17" max="17" width="16" style="4" customWidth="1"/>
    <col min="18" max="19" width="23.77734375" style="4" customWidth="1"/>
    <col min="20" max="20" width="26" style="4" customWidth="1"/>
    <col min="21" max="21" width="17.77734375" style="4" customWidth="1"/>
    <col min="22" max="22" width="16.21875" style="4" customWidth="1"/>
    <col min="23" max="23" width="21.77734375" style="4" customWidth="1"/>
    <col min="24" max="24" width="23.21875" style="4" customWidth="1"/>
    <col min="25" max="25" width="19.77734375" style="4" customWidth="1"/>
    <col min="26" max="26" width="9.21875" style="4"/>
    <col min="27" max="28" width="17.21875" style="4" customWidth="1"/>
    <col min="29" max="31" width="11.5546875" style="4" customWidth="1"/>
    <col min="32" max="16384" width="9.21875" style="4"/>
  </cols>
  <sheetData>
    <row r="4" spans="1:34" ht="25.2" thickBot="1" x14ac:dyDescent="0.3">
      <c r="A4" s="17" t="s">
        <v>94</v>
      </c>
      <c r="AB4" s="13"/>
    </row>
    <row r="5" spans="1:34" s="12" customFormat="1" ht="26.25" customHeight="1" thickBot="1" x14ac:dyDescent="0.3">
      <c r="A5" s="18" t="s">
        <v>95</v>
      </c>
      <c r="B5" s="19"/>
      <c r="C5" s="19"/>
      <c r="D5" s="20"/>
      <c r="E5" s="20"/>
      <c r="F5" s="19"/>
      <c r="G5" s="19"/>
      <c r="H5" s="20"/>
      <c r="I5" s="21" t="s">
        <v>96</v>
      </c>
      <c r="J5" s="22"/>
      <c r="K5" s="23"/>
      <c r="L5" s="22"/>
      <c r="M5" s="22"/>
      <c r="N5" s="22"/>
      <c r="O5" s="23"/>
      <c r="P5" s="23"/>
      <c r="Q5" s="52"/>
      <c r="R5" s="76" t="s">
        <v>3</v>
      </c>
      <c r="S5" s="76" t="s">
        <v>97</v>
      </c>
      <c r="T5" s="76" t="s">
        <v>98</v>
      </c>
      <c r="U5" s="53" t="s">
        <v>99</v>
      </c>
      <c r="V5" s="53" t="s">
        <v>100</v>
      </c>
      <c r="W5" s="77" t="s">
        <v>101</v>
      </c>
      <c r="X5" s="77" t="s">
        <v>102</v>
      </c>
      <c r="Y5" s="4"/>
      <c r="AB5" s="13"/>
    </row>
    <row r="6" spans="1:34" s="13" customFormat="1" ht="79.2" x14ac:dyDescent="0.25">
      <c r="A6" s="24" t="s">
        <v>87</v>
      </c>
      <c r="B6" s="25" t="s">
        <v>88</v>
      </c>
      <c r="C6" s="25" t="s">
        <v>89</v>
      </c>
      <c r="D6" s="26" t="s">
        <v>85</v>
      </c>
      <c r="E6" s="26" t="s">
        <v>86</v>
      </c>
      <c r="F6" s="25" t="s">
        <v>103</v>
      </c>
      <c r="G6" s="72" t="s">
        <v>1</v>
      </c>
      <c r="H6" s="73" t="s">
        <v>2</v>
      </c>
      <c r="I6" s="27" t="s">
        <v>104</v>
      </c>
      <c r="J6" s="28" t="s">
        <v>105</v>
      </c>
      <c r="K6" s="29" t="s">
        <v>106</v>
      </c>
      <c r="L6" s="30" t="s">
        <v>107</v>
      </c>
      <c r="M6" s="30" t="s">
        <v>108</v>
      </c>
      <c r="N6" s="30" t="s">
        <v>109</v>
      </c>
      <c r="O6" s="279" t="s">
        <v>110</v>
      </c>
      <c r="P6" s="280"/>
      <c r="Q6" s="281"/>
      <c r="R6" s="75" t="s">
        <v>111</v>
      </c>
      <c r="S6" s="31" t="s">
        <v>112</v>
      </c>
      <c r="T6" s="75" t="s">
        <v>113</v>
      </c>
      <c r="U6" s="33" t="s">
        <v>114</v>
      </c>
      <c r="V6" s="32" t="s">
        <v>115</v>
      </c>
      <c r="W6" s="74" t="s">
        <v>116</v>
      </c>
      <c r="X6" s="74" t="s">
        <v>117</v>
      </c>
      <c r="Y6" s="180"/>
    </row>
    <row r="7" spans="1:34" s="13" customFormat="1" ht="13.8" thickBot="1" x14ac:dyDescent="0.3">
      <c r="A7" s="34"/>
      <c r="B7" s="35"/>
      <c r="C7" s="35"/>
      <c r="D7" s="36"/>
      <c r="E7" s="36"/>
      <c r="F7" s="37"/>
      <c r="G7" s="38"/>
      <c r="H7" s="39"/>
      <c r="I7" s="40"/>
      <c r="J7" s="41"/>
      <c r="K7" s="42"/>
      <c r="L7" s="181" t="s">
        <v>118</v>
      </c>
      <c r="M7" s="181" t="s">
        <v>118</v>
      </c>
      <c r="N7" s="43" t="s">
        <v>119</v>
      </c>
      <c r="O7" s="43" t="s">
        <v>119</v>
      </c>
      <c r="P7" s="78" t="s">
        <v>120</v>
      </c>
      <c r="Q7" s="182" t="s">
        <v>121</v>
      </c>
      <c r="R7" s="44"/>
      <c r="S7" s="44"/>
      <c r="T7" s="44"/>
      <c r="U7" s="45" t="s">
        <v>122</v>
      </c>
      <c r="V7" s="183" t="s">
        <v>119</v>
      </c>
      <c r="W7" s="46"/>
      <c r="X7" s="46"/>
      <c r="Y7" s="180"/>
    </row>
    <row r="8" spans="1:34" s="13" customFormat="1" x14ac:dyDescent="0.25">
      <c r="A8" s="10"/>
      <c r="B8" s="184"/>
      <c r="C8" s="184"/>
      <c r="D8" s="12"/>
      <c r="E8" s="12"/>
      <c r="F8" s="184"/>
      <c r="G8" s="47"/>
      <c r="H8" s="5"/>
      <c r="I8" s="4"/>
      <c r="J8" s="4"/>
      <c r="L8" s="50"/>
      <c r="M8" s="50"/>
      <c r="N8" s="50"/>
      <c r="O8" s="50"/>
      <c r="P8" s="50"/>
      <c r="Q8" s="50"/>
      <c r="R8" s="50"/>
      <c r="S8" s="50"/>
      <c r="T8" s="50"/>
      <c r="U8" s="50"/>
      <c r="V8" s="51"/>
      <c r="W8" s="50"/>
      <c r="X8" s="50"/>
      <c r="Y8" s="49"/>
      <c r="AA8" s="180"/>
      <c r="AB8" s="180"/>
      <c r="AC8" s="180"/>
      <c r="AD8" s="180"/>
      <c r="AE8" s="180"/>
      <c r="AF8" s="180"/>
      <c r="AG8" s="180"/>
      <c r="AH8" s="180"/>
    </row>
    <row r="9" spans="1:34" x14ac:dyDescent="0.25">
      <c r="A9" s="79" t="str">
        <f>IF(LEN('Behoefte Deelnemer'!I21)=0,"",'Behoefte Deelnemer'!I21)</f>
        <v/>
      </c>
      <c r="B9" s="79" t="str">
        <f>IF(LEN('Behoefte Deelnemer'!J21)=0,"",'Behoefte Deelnemer'!J21)</f>
        <v/>
      </c>
      <c r="C9" s="79" t="str">
        <f>IF(LEN('Behoefte Deelnemer'!K21)=0,"",'Behoefte Deelnemer'!K21)</f>
        <v/>
      </c>
      <c r="D9" s="79" t="str">
        <f>IF(LEN('Behoefte Deelnemer'!G21)=0,"",'Behoefte Deelnemer'!G21)</f>
        <v/>
      </c>
      <c r="E9" s="79" t="str">
        <f>IF(LEN('Behoefte Deelnemer'!H21)=0,"",'Behoefte Deelnemer'!H21)</f>
        <v/>
      </c>
      <c r="F9" s="79" t="str">
        <f>IF(LEN('Behoefte Deelnemer'!L21)=0,"",'Behoefte Deelnemer'!L21)</f>
        <v/>
      </c>
      <c r="G9" s="79" t="str">
        <f>IF(LEN('Behoefte Deelnemer'!B21)=0,"",'Behoefte Deelnemer'!B21)</f>
        <v/>
      </c>
      <c r="H9" s="79" t="str">
        <f>IF(LEN('Behoefte Deelnemer'!C21)=0,"",'Behoefte Deelnemer'!C21)</f>
        <v/>
      </c>
      <c r="I9" s="1"/>
      <c r="J9" s="1"/>
      <c r="K9" s="2"/>
      <c r="L9" s="6"/>
      <c r="M9" s="6"/>
      <c r="N9" s="7"/>
      <c r="O9" s="3"/>
      <c r="P9" s="3"/>
      <c r="Q9" s="3"/>
      <c r="R9" s="185">
        <f>IF(I9="Inkoop bij 3e partij",U9,W9)</f>
        <v>0</v>
      </c>
      <c r="S9" s="185">
        <f>IF(G9=0,0,IF(LEN(G9)=0,0,(VLOOKUP($G9,PDC!$B$2:$I$55,6,FALSE))))</f>
        <v>0</v>
      </c>
      <c r="T9" s="185">
        <f t="shared" ref="T9:T11" si="0">IF(OR(I9="On-Net maken (glasvezel)",I9="On-Net maken (radio)"),X9,IF(I9="Inkoop bij 3e partij",V9,0))</f>
        <v>0</v>
      </c>
      <c r="U9" s="186">
        <f>IF(I9="Inkoop bij 3e partij",P9*(1+PDC!F39),0)</f>
        <v>0</v>
      </c>
      <c r="V9" s="186">
        <f>IF(I9="Inkoop bij 3e partij",O9*(1+PDC!$F$38),0)</f>
        <v>0</v>
      </c>
      <c r="W9" s="48">
        <f>IF(I9="Inkoop bij 3e partij",0,IF(G9=0,0,IF(LEN(G9)=0,0,VLOOKUP($G9,PDC!$B$2:$I$55,5,FALSE))))</f>
        <v>0</v>
      </c>
      <c r="X9" s="48">
        <f>IF(I9="On-Net maken (glasvezel)",$L9*PDC!$F$34+$M9*PDC!$F$35+PDC!$F$33+$N9,IF(I9="On-Net maken (radio)",PDC!$F$36+$N9,0))</f>
        <v>0</v>
      </c>
      <c r="Y9" s="49"/>
      <c r="AC9" s="58"/>
      <c r="AD9" s="58"/>
      <c r="AE9" s="58"/>
      <c r="AF9" s="60"/>
      <c r="AG9" s="60"/>
    </row>
    <row r="10" spans="1:34" x14ac:dyDescent="0.25">
      <c r="A10" s="79" t="str">
        <f>IF(LEN('Behoefte Deelnemer'!I22)=0,"",'Behoefte Deelnemer'!I22)</f>
        <v/>
      </c>
      <c r="B10" s="79" t="str">
        <f>IF(LEN('Behoefte Deelnemer'!J22)=0,"",'Behoefte Deelnemer'!J22)</f>
        <v/>
      </c>
      <c r="C10" s="79" t="str">
        <f>IF(LEN('Behoefte Deelnemer'!K22)=0,"",'Behoefte Deelnemer'!K22)</f>
        <v/>
      </c>
      <c r="D10" s="79" t="str">
        <f>IF(LEN('Behoefte Deelnemer'!G22)=0,"",'Behoefte Deelnemer'!G22)</f>
        <v/>
      </c>
      <c r="E10" s="79" t="str">
        <f>IF(LEN('Behoefte Deelnemer'!H22)=0,"",'Behoefte Deelnemer'!H22)</f>
        <v/>
      </c>
      <c r="F10" s="79" t="str">
        <f>IF(LEN('Behoefte Deelnemer'!L22)=0,"",'Behoefte Deelnemer'!L22)</f>
        <v/>
      </c>
      <c r="G10" s="79" t="str">
        <f>IF(LEN('Behoefte Deelnemer'!B22)=0,"",'Behoefte Deelnemer'!B22)</f>
        <v/>
      </c>
      <c r="H10" s="79" t="str">
        <f>IF(LEN('Behoefte Deelnemer'!C22)=0,"",'Behoefte Deelnemer'!C22)</f>
        <v/>
      </c>
      <c r="I10" s="1"/>
      <c r="J10" s="1"/>
      <c r="K10" s="2"/>
      <c r="L10" s="6"/>
      <c r="M10" s="6"/>
      <c r="N10" s="7"/>
      <c r="O10" s="3"/>
      <c r="P10" s="3"/>
      <c r="Q10" s="3"/>
      <c r="R10" s="185">
        <f t="shared" ref="R10:R18" si="1">IF(I10="Inkoop bij 3e partij",U10,W10)</f>
        <v>0</v>
      </c>
      <c r="S10" s="185">
        <f>IF(G10=0,0,IF(LEN(G10)=0,0,(VLOOKUP($G10,PDC!$B$2:$I$55,6,FALSE))))</f>
        <v>0</v>
      </c>
      <c r="T10" s="185">
        <f t="shared" si="0"/>
        <v>0</v>
      </c>
      <c r="U10" s="186">
        <f>IF(I10="Inkoop bij 3e partij",P10*(1+PDC!F40),0)</f>
        <v>0</v>
      </c>
      <c r="V10" s="186">
        <f>IF(I10="Inkoop bij 3e partij",O10*(1+PDC!$F$38),0)</f>
        <v>0</v>
      </c>
      <c r="W10" s="48">
        <f>IF(I10="Inkoop bij 3e partij",0,IF(G10=0,0,IF(LEN(G10)=0,0,VLOOKUP($G10,PDC!$B$2:$I$55,5,FALSE))))</f>
        <v>0</v>
      </c>
      <c r="X10" s="48">
        <f>IF(I10="On-Net maken (glasvezel)",$L10*PDC!$F$34+$M10*PDC!$F$35+PDC!$F$33+$N10,IF(I10="On-Net maken (radio)",PDC!$F$36+$N10,0))</f>
        <v>0</v>
      </c>
      <c r="Y10" s="49"/>
      <c r="AC10" s="58"/>
      <c r="AD10" s="58"/>
      <c r="AE10" s="58"/>
      <c r="AF10" s="14"/>
      <c r="AG10" s="14"/>
    </row>
    <row r="11" spans="1:34" x14ac:dyDescent="0.25">
      <c r="A11" s="79" t="str">
        <f>IF(LEN('Behoefte Deelnemer'!I23)=0,"",'Behoefte Deelnemer'!I23)</f>
        <v/>
      </c>
      <c r="B11" s="79" t="str">
        <f>IF(LEN('Behoefte Deelnemer'!J23)=0,"",'Behoefte Deelnemer'!J23)</f>
        <v/>
      </c>
      <c r="C11" s="79" t="str">
        <f>IF(LEN('Behoefte Deelnemer'!K23)=0,"",'Behoefte Deelnemer'!K23)</f>
        <v/>
      </c>
      <c r="D11" s="79" t="str">
        <f>IF(LEN('Behoefte Deelnemer'!G23)=0,"",'Behoefte Deelnemer'!G23)</f>
        <v/>
      </c>
      <c r="E11" s="79" t="str">
        <f>IF(LEN('Behoefte Deelnemer'!H23)=0,"",'Behoefte Deelnemer'!H23)</f>
        <v/>
      </c>
      <c r="F11" s="79" t="str">
        <f>IF(LEN('Behoefte Deelnemer'!L23)=0,"",'Behoefte Deelnemer'!L23)</f>
        <v/>
      </c>
      <c r="G11" s="79" t="str">
        <f>IF(LEN('Behoefte Deelnemer'!B23)=0,"",'Behoefte Deelnemer'!B23)</f>
        <v/>
      </c>
      <c r="H11" s="79" t="str">
        <f>IF(LEN('Behoefte Deelnemer'!C23)=0,"",'Behoefte Deelnemer'!C23)</f>
        <v/>
      </c>
      <c r="I11" s="1"/>
      <c r="J11" s="1"/>
      <c r="K11" s="2"/>
      <c r="L11" s="6"/>
      <c r="M11" s="6"/>
      <c r="N11" s="7"/>
      <c r="O11" s="3"/>
      <c r="P11" s="3"/>
      <c r="Q11" s="3"/>
      <c r="R11" s="185">
        <f t="shared" si="1"/>
        <v>0</v>
      </c>
      <c r="S11" s="185">
        <f>IF(G11=0,0,IF(LEN(G11)=0,0,(VLOOKUP($G11,PDC!$B$2:$I$55,6,FALSE))))</f>
        <v>0</v>
      </c>
      <c r="T11" s="185">
        <f t="shared" si="0"/>
        <v>0</v>
      </c>
      <c r="U11" s="186">
        <f>IF(I11="Inkoop bij 3e partij",P11*(1+PDC!F41),0)</f>
        <v>0</v>
      </c>
      <c r="V11" s="186">
        <f>IF(I11="Inkoop bij 3e partij",O11*(1+PDC!$F$38),0)</f>
        <v>0</v>
      </c>
      <c r="W11" s="48">
        <f>IF(I11="Inkoop bij 3e partij",0,IF(G11=0,0,IF(LEN(G11)=0,0,VLOOKUP($G11,PDC!$B$2:$I$55,5,FALSE))))</f>
        <v>0</v>
      </c>
      <c r="X11" s="48">
        <f>IF(I11="On-Net maken (glasvezel)",$L11*PDC!$F$34+$M11*PDC!$F$35+PDC!$F$33+$N11,IF(I11="On-Net maken (radio)",PDC!$F$36+$N11,0))</f>
        <v>0</v>
      </c>
      <c r="Y11" s="49"/>
      <c r="AA11" s="58"/>
      <c r="AB11" s="58"/>
      <c r="AC11" s="58"/>
      <c r="AD11" s="58"/>
      <c r="AE11" s="58"/>
      <c r="AF11" s="14"/>
      <c r="AG11" s="14"/>
    </row>
    <row r="12" spans="1:34" x14ac:dyDescent="0.25">
      <c r="A12" s="79" t="str">
        <f>IF(LEN('Behoefte Deelnemer'!I24)=0,"",'Behoefte Deelnemer'!I24)</f>
        <v/>
      </c>
      <c r="B12" s="79" t="str">
        <f>IF(LEN('Behoefte Deelnemer'!J24)=0,"",'Behoefte Deelnemer'!J24)</f>
        <v/>
      </c>
      <c r="C12" s="79" t="str">
        <f>IF(LEN('Behoefte Deelnemer'!K24)=0,"",'Behoefte Deelnemer'!K24)</f>
        <v/>
      </c>
      <c r="D12" s="79" t="str">
        <f>IF(LEN('Behoefte Deelnemer'!G24)=0,"",'Behoefte Deelnemer'!G24)</f>
        <v/>
      </c>
      <c r="E12" s="79" t="str">
        <f>IF(LEN('Behoefte Deelnemer'!H24)=0,"",'Behoefte Deelnemer'!H24)</f>
        <v/>
      </c>
      <c r="F12" s="79" t="str">
        <f>IF(LEN('Behoefte Deelnemer'!L24)=0,"",'Behoefte Deelnemer'!L24)</f>
        <v/>
      </c>
      <c r="G12" s="79" t="str">
        <f>IF(LEN('Behoefte Deelnemer'!B24)=0,"",'Behoefte Deelnemer'!B24)</f>
        <v/>
      </c>
      <c r="H12" s="79" t="str">
        <f>IF(LEN('Behoefte Deelnemer'!C24)=0,"",'Behoefte Deelnemer'!C24)</f>
        <v/>
      </c>
      <c r="I12" s="1"/>
      <c r="J12" s="1"/>
      <c r="K12" s="2"/>
      <c r="L12" s="6"/>
      <c r="M12" s="6"/>
      <c r="N12" s="7"/>
      <c r="O12" s="3"/>
      <c r="P12" s="3"/>
      <c r="Q12" s="3"/>
      <c r="R12" s="185">
        <f t="shared" si="1"/>
        <v>0</v>
      </c>
      <c r="S12" s="185">
        <f>IF(G12=0,0,IF(LEN(G12)=0,0,(VLOOKUP($G12,PDC!$B$2:$I$55,6,FALSE))))</f>
        <v>0</v>
      </c>
      <c r="T12" s="185">
        <f>IF(OR(I12="On-Net maken (glasvezel)",I12="On-Net maken (radio)"),X12,IF(I12="Inkoop bij 3e partij",V12,0))</f>
        <v>0</v>
      </c>
      <c r="U12" s="186">
        <f>IF(I12="Inkoop bij 3e partij",P12*(1+PDC!F42),0)</f>
        <v>0</v>
      </c>
      <c r="V12" s="186">
        <f>IF(I12="Inkoop bij 3e partij",O12*(1+PDC!$F$38),0)</f>
        <v>0</v>
      </c>
      <c r="W12" s="48">
        <f>IF(I12="Inkoop bij 3e partij",0,IF(G12=0,0,IF(LEN(G12)=0,0,VLOOKUP($G12,PDC!$B$2:$I$55,5,FALSE))))</f>
        <v>0</v>
      </c>
      <c r="X12" s="48">
        <f>IF(I12="On-Net maken (glasvezel)",$L12*PDC!$F$34+$M12*PDC!$F$35+PDC!$F$33+$N12,IF(I12="On-Net maken (radio)",PDC!$F$36+$N12,0))</f>
        <v>0</v>
      </c>
      <c r="Y12" s="49"/>
    </row>
    <row r="13" spans="1:34" s="10" customFormat="1" x14ac:dyDescent="0.25">
      <c r="A13" s="79" t="str">
        <f>IF(LEN('Behoefte Deelnemer'!I25)=0,"",'Behoefte Deelnemer'!I25)</f>
        <v/>
      </c>
      <c r="B13" s="79" t="str">
        <f>IF(LEN('Behoefte Deelnemer'!J25)=0,"",'Behoefte Deelnemer'!J25)</f>
        <v/>
      </c>
      <c r="C13" s="79" t="str">
        <f>IF(LEN('Behoefte Deelnemer'!K25)=0,"",'Behoefte Deelnemer'!K25)</f>
        <v/>
      </c>
      <c r="D13" s="79" t="str">
        <f>IF(LEN('Behoefte Deelnemer'!G25)=0,"",'Behoefte Deelnemer'!G25)</f>
        <v/>
      </c>
      <c r="E13" s="79" t="str">
        <f>IF(LEN('Behoefte Deelnemer'!H25)=0,"",'Behoefte Deelnemer'!H25)</f>
        <v/>
      </c>
      <c r="F13" s="79" t="str">
        <f>IF(LEN('Behoefte Deelnemer'!L25)=0,"",'Behoefte Deelnemer'!L25)</f>
        <v/>
      </c>
      <c r="G13" s="79" t="str">
        <f>IF(LEN('Behoefte Deelnemer'!B25)=0,"",'Behoefte Deelnemer'!B25)</f>
        <v/>
      </c>
      <c r="H13" s="79" t="str">
        <f>IF(LEN('Behoefte Deelnemer'!C25)=0,"",'Behoefte Deelnemer'!C25)</f>
        <v/>
      </c>
      <c r="I13" s="1"/>
      <c r="J13" s="1"/>
      <c r="K13" s="2"/>
      <c r="L13" s="6"/>
      <c r="M13" s="6"/>
      <c r="N13" s="7"/>
      <c r="O13" s="3"/>
      <c r="P13" s="3"/>
      <c r="Q13" s="3"/>
      <c r="R13" s="185">
        <f t="shared" si="1"/>
        <v>0</v>
      </c>
      <c r="S13" s="185">
        <f>IF(G13=0,0,IF(LEN(G13)=0,0,(VLOOKUP($G13,PDC!$B$2:$I$55,6,FALSE))))</f>
        <v>0</v>
      </c>
      <c r="T13" s="185">
        <f t="shared" ref="T13:T18" si="2">IF(OR(I13="On-Net maken (glasvezel)",I13="On-Net maken (radio)"),X13,IF(I13="Inkoop bij 3e partij",V13,0))</f>
        <v>0</v>
      </c>
      <c r="U13" s="186">
        <f>IF(I13="Inkoop bij 3e partij",P13*(1+PDC!F43),0)</f>
        <v>0</v>
      </c>
      <c r="V13" s="186">
        <f>IF(I13="Inkoop bij 3e partij",O13*(1+PDC!$F$38),0)</f>
        <v>0</v>
      </c>
      <c r="W13" s="48">
        <f>IF(I13="Inkoop bij 3e partij",0,IF(G13=0,0,IF(LEN(G13)=0,0,VLOOKUP($G13,PDC!$B$2:$I$55,5,FALSE))))</f>
        <v>0</v>
      </c>
      <c r="X13" s="48">
        <f>IF(I13="On-Net maken (glasvezel)",$L13*PDC!$F$34+$M13*PDC!$F$35+PDC!$F$33+$N13,IF(I13="On-Net maken (radio)",PDC!$F$36+$N13,0))</f>
        <v>0</v>
      </c>
      <c r="AB13" s="4"/>
    </row>
    <row r="14" spans="1:34" s="10" customFormat="1" x14ac:dyDescent="0.25">
      <c r="A14" s="79" t="str">
        <f>IF(LEN('Behoefte Deelnemer'!I26)=0,"",'Behoefte Deelnemer'!I26)</f>
        <v/>
      </c>
      <c r="B14" s="79" t="str">
        <f>IF(LEN('Behoefte Deelnemer'!J26)=0,"",'Behoefte Deelnemer'!J26)</f>
        <v/>
      </c>
      <c r="C14" s="79" t="str">
        <f>IF(LEN('Behoefte Deelnemer'!K26)=0,"",'Behoefte Deelnemer'!K26)</f>
        <v/>
      </c>
      <c r="D14" s="79" t="str">
        <f>IF(LEN('Behoefte Deelnemer'!G26)=0,"",'Behoefte Deelnemer'!G26)</f>
        <v/>
      </c>
      <c r="E14" s="79" t="str">
        <f>IF(LEN('Behoefte Deelnemer'!H26)=0,"",'Behoefte Deelnemer'!H26)</f>
        <v/>
      </c>
      <c r="F14" s="79" t="str">
        <f>IF(LEN('Behoefte Deelnemer'!L26)=0,"",'Behoefte Deelnemer'!L26)</f>
        <v/>
      </c>
      <c r="G14" s="79" t="str">
        <f>IF(LEN('Behoefte Deelnemer'!B26)=0,"",'Behoefte Deelnemer'!B26)</f>
        <v/>
      </c>
      <c r="H14" s="79" t="str">
        <f>IF(LEN('Behoefte Deelnemer'!C26)=0,"",'Behoefte Deelnemer'!C26)</f>
        <v/>
      </c>
      <c r="I14" s="1"/>
      <c r="J14" s="1"/>
      <c r="K14" s="2"/>
      <c r="L14" s="6"/>
      <c r="M14" s="6"/>
      <c r="N14" s="7"/>
      <c r="O14" s="3"/>
      <c r="P14" s="3"/>
      <c r="Q14" s="3"/>
      <c r="R14" s="185">
        <f t="shared" si="1"/>
        <v>0</v>
      </c>
      <c r="S14" s="185">
        <f>IF(G14=0,0,IF(LEN(G14)=0,0,(VLOOKUP($G14,PDC!$B$2:$I$55,6,FALSE))))</f>
        <v>0</v>
      </c>
      <c r="T14" s="185">
        <f t="shared" si="2"/>
        <v>0</v>
      </c>
      <c r="U14" s="186">
        <f>IF(I14="Inkoop bij 3e partij",P14*(1+PDC!F44),0)</f>
        <v>0</v>
      </c>
      <c r="V14" s="186">
        <f>IF(I14="Inkoop bij 3e partij",O14*(1+PDC!$F$38),0)</f>
        <v>0</v>
      </c>
      <c r="W14" s="48">
        <f>IF(I14="Inkoop bij 3e partij",0,IF(G14=0,0,IF(LEN(G14)=0,0,VLOOKUP($G14,PDC!$B$2:$I$55,5,FALSE))))</f>
        <v>0</v>
      </c>
      <c r="X14" s="48">
        <f>IF(I14="On-Net maken (glasvezel)",$L14*PDC!$F$34+$M14*PDC!$F$35+PDC!$F$33+$N14,IF(I14="On-Net maken (radio)",PDC!$F$36+$N14,0))</f>
        <v>0</v>
      </c>
      <c r="AB14" s="4"/>
    </row>
    <row r="15" spans="1:34" x14ac:dyDescent="0.25">
      <c r="A15" s="79" t="str">
        <f>IF(LEN('Behoefte Deelnemer'!I27)=0,"",'Behoefte Deelnemer'!I27)</f>
        <v/>
      </c>
      <c r="B15" s="79" t="str">
        <f>IF(LEN('Behoefte Deelnemer'!J27)=0,"",'Behoefte Deelnemer'!J27)</f>
        <v/>
      </c>
      <c r="C15" s="79" t="str">
        <f>IF(LEN('Behoefte Deelnemer'!K27)=0,"",'Behoefte Deelnemer'!K27)</f>
        <v/>
      </c>
      <c r="D15" s="79" t="str">
        <f>IF(LEN('Behoefte Deelnemer'!G27)=0,"",'Behoefte Deelnemer'!G27)</f>
        <v/>
      </c>
      <c r="E15" s="79" t="str">
        <f>IF(LEN('Behoefte Deelnemer'!H27)=0,"",'Behoefte Deelnemer'!H27)</f>
        <v/>
      </c>
      <c r="F15" s="79" t="str">
        <f>IF(LEN('Behoefte Deelnemer'!L27)=0,"",'Behoefte Deelnemer'!L27)</f>
        <v/>
      </c>
      <c r="G15" s="79" t="str">
        <f>IF(LEN('Behoefte Deelnemer'!B27)=0,"",'Behoefte Deelnemer'!B27)</f>
        <v/>
      </c>
      <c r="H15" s="79" t="str">
        <f>IF(LEN('Behoefte Deelnemer'!C27)=0,"",'Behoefte Deelnemer'!C27)</f>
        <v/>
      </c>
      <c r="I15" s="1"/>
      <c r="J15" s="1"/>
      <c r="K15" s="2"/>
      <c r="L15" s="6"/>
      <c r="M15" s="6"/>
      <c r="N15" s="7"/>
      <c r="O15" s="3"/>
      <c r="P15" s="3"/>
      <c r="Q15" s="3"/>
      <c r="R15" s="185">
        <f t="shared" si="1"/>
        <v>0</v>
      </c>
      <c r="S15" s="185">
        <f>IF(G15=0,0,IF(LEN(G15)=0,0,(VLOOKUP($G15,PDC!$B$2:$I$55,6,FALSE))))</f>
        <v>0</v>
      </c>
      <c r="T15" s="185">
        <f t="shared" si="2"/>
        <v>0</v>
      </c>
      <c r="U15" s="186">
        <f>IF(I15="Inkoop bij 3e partij",P15*(1+PDC!F45),0)</f>
        <v>0</v>
      </c>
      <c r="V15" s="186">
        <f>IF(I15="Inkoop bij 3e partij",O15*(1+PDC!$F$38),0)</f>
        <v>0</v>
      </c>
      <c r="W15" s="48">
        <f>IF(I15="Inkoop bij 3e partij",0,IF(G15=0,0,IF(LEN(G15)=0,0,VLOOKUP($G15,PDC!$B$2:$I$55,5,FALSE))))</f>
        <v>0</v>
      </c>
      <c r="X15" s="48">
        <f>IF(I15="On-Net maken (glasvezel)",$L15*PDC!$F$34+$M15*PDC!$F$35+PDC!$F$33+$N15,IF(I15="On-Net maken (radio)",PDC!$F$36+$N15,0))</f>
        <v>0</v>
      </c>
    </row>
    <row r="16" spans="1:34" x14ac:dyDescent="0.25">
      <c r="A16" s="79" t="str">
        <f>IF(LEN('Behoefte Deelnemer'!I28)=0,"",'Behoefte Deelnemer'!I28)</f>
        <v/>
      </c>
      <c r="B16" s="79" t="str">
        <f>IF(LEN('Behoefte Deelnemer'!J28)=0,"",'Behoefte Deelnemer'!J28)</f>
        <v/>
      </c>
      <c r="C16" s="79" t="str">
        <f>IF(LEN('Behoefte Deelnemer'!K28)=0,"",'Behoefte Deelnemer'!K28)</f>
        <v/>
      </c>
      <c r="D16" s="79" t="str">
        <f>IF(LEN('Behoefte Deelnemer'!G28)=0,"",'Behoefte Deelnemer'!G28)</f>
        <v/>
      </c>
      <c r="E16" s="79" t="str">
        <f>IF(LEN('Behoefte Deelnemer'!H28)=0,"",'Behoefte Deelnemer'!H28)</f>
        <v/>
      </c>
      <c r="F16" s="79" t="str">
        <f>IF(LEN('Behoefte Deelnemer'!L28)=0,"",'Behoefte Deelnemer'!L28)</f>
        <v/>
      </c>
      <c r="G16" s="79" t="str">
        <f>IF(LEN('Behoefte Deelnemer'!B28)=0,"",'Behoefte Deelnemer'!B28)</f>
        <v/>
      </c>
      <c r="H16" s="79" t="str">
        <f>IF(LEN('Behoefte Deelnemer'!C28)=0,"",'Behoefte Deelnemer'!C28)</f>
        <v/>
      </c>
      <c r="I16" s="1"/>
      <c r="J16" s="1"/>
      <c r="K16" s="2"/>
      <c r="L16" s="6"/>
      <c r="M16" s="6"/>
      <c r="N16" s="7"/>
      <c r="O16" s="3"/>
      <c r="P16" s="3"/>
      <c r="Q16" s="3"/>
      <c r="R16" s="185">
        <f t="shared" si="1"/>
        <v>0</v>
      </c>
      <c r="S16" s="185">
        <f>IF(G16=0,0,IF(LEN(G16)=0,0,(VLOOKUP($G16,PDC!$B$2:$I$55,6,FALSE))))</f>
        <v>0</v>
      </c>
      <c r="T16" s="185">
        <f t="shared" si="2"/>
        <v>0</v>
      </c>
      <c r="U16" s="186">
        <f>IF(I16="Inkoop bij 3e partij",P16*(1+PDC!F46),0)</f>
        <v>0</v>
      </c>
      <c r="V16" s="186">
        <f>IF(I16="Inkoop bij 3e partij",O16*(1+PDC!$F$38),0)</f>
        <v>0</v>
      </c>
      <c r="W16" s="48">
        <f>IF(I16="Inkoop bij 3e partij",0,IF(G16=0,0,IF(LEN(G16)=0,0,VLOOKUP($G16,PDC!$B$2:$I$55,5,FALSE))))</f>
        <v>0</v>
      </c>
      <c r="X16" s="48">
        <f>IF(I16="On-Net maken (glasvezel)",$L16*PDC!$F$34+$M16*PDC!$F$35+PDC!$F$33+$N16,IF(I16="On-Net maken (radio)",PDC!$F$36+$N16,0))</f>
        <v>0</v>
      </c>
    </row>
    <row r="17" spans="1:24" x14ac:dyDescent="0.25">
      <c r="A17" s="79" t="str">
        <f>IF(LEN('Behoefte Deelnemer'!I29)=0,"",'Behoefte Deelnemer'!I29)</f>
        <v/>
      </c>
      <c r="B17" s="79" t="str">
        <f>IF(LEN('Behoefte Deelnemer'!J29)=0,"",'Behoefte Deelnemer'!J29)</f>
        <v/>
      </c>
      <c r="C17" s="79" t="str">
        <f>IF(LEN('Behoefte Deelnemer'!K29)=0,"",'Behoefte Deelnemer'!K29)</f>
        <v/>
      </c>
      <c r="D17" s="79" t="str">
        <f>IF(LEN('Behoefte Deelnemer'!G29)=0,"",'Behoefte Deelnemer'!G29)</f>
        <v/>
      </c>
      <c r="E17" s="79" t="str">
        <f>IF(LEN('Behoefte Deelnemer'!H29)=0,"",'Behoefte Deelnemer'!H29)</f>
        <v/>
      </c>
      <c r="F17" s="79" t="str">
        <f>IF(LEN('Behoefte Deelnemer'!L29)=0,"",'Behoefte Deelnemer'!L29)</f>
        <v/>
      </c>
      <c r="G17" s="79" t="str">
        <f>IF(LEN('Behoefte Deelnemer'!B29)=0,"",'Behoefte Deelnemer'!B29)</f>
        <v/>
      </c>
      <c r="H17" s="79" t="str">
        <f>IF(LEN('Behoefte Deelnemer'!C29)=0,"",'Behoefte Deelnemer'!C29)</f>
        <v/>
      </c>
      <c r="I17" s="1"/>
      <c r="J17" s="1"/>
      <c r="K17" s="2"/>
      <c r="L17" s="6"/>
      <c r="M17" s="6"/>
      <c r="N17" s="7"/>
      <c r="O17" s="3"/>
      <c r="P17" s="3"/>
      <c r="Q17" s="3"/>
      <c r="R17" s="185">
        <f t="shared" si="1"/>
        <v>0</v>
      </c>
      <c r="S17" s="185">
        <f>IF(G17=0,0,IF(LEN(G17)=0,0,(VLOOKUP($G17,PDC!$B$2:$I$55,6,FALSE))))</f>
        <v>0</v>
      </c>
      <c r="T17" s="185">
        <f t="shared" si="2"/>
        <v>0</v>
      </c>
      <c r="U17" s="186">
        <f>IF(I17="Inkoop bij 3e partij",P17*(1+PDC!F39),0)</f>
        <v>0</v>
      </c>
      <c r="V17" s="186">
        <f>IF(I17="Inkoop bij 3e partij",O17*(1+PDC!$F$38),0)</f>
        <v>0</v>
      </c>
      <c r="W17" s="48">
        <f>IF(I17="Inkoop bij 3e partij",0,IF(G17=0,0,IF(LEN(G17)=0,0,VLOOKUP($G17,PDC!$B$2:$I$55,5,FALSE))))</f>
        <v>0</v>
      </c>
      <c r="X17" s="48">
        <f>IF(I17="On-Net maken (glasvezel)",$L17*PDC!$F$34+$M17*PDC!$F$35+PDC!$F$33+$N17,IF(I17="On-Net maken (radio)",PDC!$F$36+$N17,0))</f>
        <v>0</v>
      </c>
    </row>
    <row r="18" spans="1:24" x14ac:dyDescent="0.25">
      <c r="A18" s="79" t="str">
        <f>IF(LEN('Behoefte Deelnemer'!I30)=0,"",'Behoefte Deelnemer'!I30)</f>
        <v/>
      </c>
      <c r="B18" s="79" t="str">
        <f>IF(LEN('Behoefte Deelnemer'!J30)=0,"",'Behoefte Deelnemer'!J30)</f>
        <v/>
      </c>
      <c r="C18" s="79" t="str">
        <f>IF(LEN('Behoefte Deelnemer'!K30)=0,"",'Behoefte Deelnemer'!K30)</f>
        <v/>
      </c>
      <c r="D18" s="79" t="str">
        <f>IF(LEN('Behoefte Deelnemer'!G30)=0,"",'Behoefte Deelnemer'!G30)</f>
        <v/>
      </c>
      <c r="E18" s="79" t="str">
        <f>IF(LEN('Behoefte Deelnemer'!H30)=0,"",'Behoefte Deelnemer'!H30)</f>
        <v/>
      </c>
      <c r="F18" s="79" t="str">
        <f>IF(LEN('Behoefte Deelnemer'!L30)=0,"",'Behoefte Deelnemer'!L30)</f>
        <v/>
      </c>
      <c r="G18" s="79" t="str">
        <f>IF(LEN('Behoefte Deelnemer'!B30)=0,"",'Behoefte Deelnemer'!B30)</f>
        <v/>
      </c>
      <c r="H18" s="79" t="str">
        <f>IF(LEN('Behoefte Deelnemer'!C30)=0,"",'Behoefte Deelnemer'!C30)</f>
        <v/>
      </c>
      <c r="I18" s="1"/>
      <c r="J18" s="1"/>
      <c r="K18" s="2"/>
      <c r="L18" s="6"/>
      <c r="M18" s="6"/>
      <c r="N18" s="7"/>
      <c r="O18" s="3"/>
      <c r="P18" s="3"/>
      <c r="Q18" s="3"/>
      <c r="R18" s="185">
        <f t="shared" si="1"/>
        <v>0</v>
      </c>
      <c r="S18" s="185">
        <f>IF(G18=0,0,IF(LEN(G18)=0,0,(VLOOKUP($G18,PDC!$B$2:$I$55,6,FALSE))))</f>
        <v>0</v>
      </c>
      <c r="T18" s="185">
        <f t="shared" si="2"/>
        <v>0</v>
      </c>
      <c r="U18" s="186">
        <f>IF(I18="Inkoop bij 3e partij",P18*(1+PDC!F48),0)</f>
        <v>0</v>
      </c>
      <c r="V18" s="186">
        <f>IF(I18="Inkoop bij 3e partij",O18*(1+PDC!$F$38),0)</f>
        <v>0</v>
      </c>
      <c r="W18" s="48">
        <f>IF(I18="Inkoop bij 3e partij",0,IF(G18=0,0,IF(LEN(G18)=0,0,VLOOKUP($G18,PDC!$B$2:$I$55,5,FALSE))))</f>
        <v>0</v>
      </c>
      <c r="X18" s="48">
        <f>IF(I18="On-Net maken (glasvezel)",$L18*PDC!$F$34+$M18*PDC!$F$35+PDC!$F$33+$N18,IF(I18="On-Net maken (radio)",PDC!$F$36+$N18,0))</f>
        <v>0</v>
      </c>
    </row>
    <row r="19" spans="1:24" x14ac:dyDescent="0.25">
      <c r="U19" s="186"/>
    </row>
  </sheetData>
  <sheetProtection algorithmName="SHA-512" hashValue="66r7DYobWKJm33/A5Nd/XXNVMH5+2mFPoCxiet0hVW7qEZiv8uD9uRHb4A80DjGWjnGS/bEewFlq5K+TJ/nVdw==" saltValue="v6R2hwsHRjCMb5Peu92vbg==" spinCount="100000" sheet="1" objects="1" scenarios="1"/>
  <mergeCells count="1">
    <mergeCell ref="O6:Q6"/>
  </mergeCells>
  <conditionalFormatting sqref="Q9:Q18">
    <cfRule type="expression" dxfId="6" priority="51" stopIfTrue="1">
      <formula>I9="Inkoop bij 3e partij"</formula>
    </cfRule>
  </conditionalFormatting>
  <conditionalFormatting sqref="P9:P18">
    <cfRule type="expression" dxfId="5" priority="50" stopIfTrue="1">
      <formula>I9="Inkoop bij 3e partij"</formula>
    </cfRule>
  </conditionalFormatting>
  <conditionalFormatting sqref="O9:O18">
    <cfRule type="expression" dxfId="4" priority="49" stopIfTrue="1">
      <formula>I9="Inkoop bij 3e partij"</formula>
    </cfRule>
  </conditionalFormatting>
  <conditionalFormatting sqref="N9:N18">
    <cfRule type="expression" dxfId="3" priority="1" stopIfTrue="1">
      <formula>I9="On-net maken (radio)"</formula>
    </cfRule>
    <cfRule type="expression" dxfId="2" priority="48" stopIfTrue="1">
      <formula>I9="On-Net maken (glasvezel)"</formula>
    </cfRule>
  </conditionalFormatting>
  <conditionalFormatting sqref="L9:L18">
    <cfRule type="expression" dxfId="1" priority="39" stopIfTrue="1">
      <formula>I9="On-Net maken (glasvezel)"</formula>
    </cfRule>
  </conditionalFormatting>
  <conditionalFormatting sqref="M9:M18">
    <cfRule type="expression" dxfId="0" priority="57" stopIfTrue="1">
      <formula>I9="On-Net maken (glasvezel)"</formula>
    </cfRule>
  </conditionalFormatting>
  <pageMargins left="0.70866141732283472" right="0.70866141732283472" top="0.74803149606299213" bottom="0.74803149606299213" header="0.31496062992125984" footer="0.31496062992125984"/>
  <pageSetup paperSize="9" scale="35" fitToHeight="0" orientation="landscape" r:id="rId1"/>
  <headerFooter>
    <oddHeader>&amp;L&amp;F&amp;C&amp;A&amp;RPagina &amp;P</oddHeader>
  </headerFooter>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Validatie!$C$5:$C$11</xm:f>
          </x14:formula1>
          <xm:sqref>J10:J13 J15:J18</xm:sqref>
        </x14:dataValidation>
        <x14:dataValidation type="list" allowBlank="1" showInputMessage="1" showErrorMessage="1">
          <x14:formula1>
            <xm:f>Validatie!$C$5:$C$13</xm:f>
          </x14:formula1>
          <xm:sqref>J9 J14</xm:sqref>
        </x14:dataValidation>
        <x14:dataValidation type="list" allowBlank="1" showInputMessage="1" showErrorMessage="1">
          <x14:formula1>
            <xm:f>Validatie!$B$5:$B$9</xm:f>
          </x14:formula1>
          <xm:sqref>I9:I18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
  <sheetViews>
    <sheetView workbookViewId="0">
      <selection activeCell="K42" sqref="K42"/>
    </sheetView>
  </sheetViews>
  <sheetFormatPr defaultRowHeight="13.2" x14ac:dyDescent="0.25"/>
  <sheetData>
    <row r="3" spans="1:1" s="8" customFormat="1" ht="17.399999999999999" x14ac:dyDescent="0.3">
      <c r="A3" s="8" t="s">
        <v>131</v>
      </c>
    </row>
  </sheetData>
  <pageMargins left="0.70866141732283472" right="0.70866141732283472" top="0.74803149606299213" bottom="0.74803149606299213" header="0.31496062992125984" footer="0.31496062992125984"/>
  <pageSetup paperSize="9" fitToHeight="0" orientation="landscape" r:id="rId1"/>
  <headerFooter>
    <oddHeader>&amp;L&amp;F&amp;C&amp;A&amp;RPagina &amp;P</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51"/>
  <sheetViews>
    <sheetView topLeftCell="A7" zoomScale="90" zoomScaleNormal="90" workbookViewId="0">
      <selection activeCell="J3" sqref="J3"/>
    </sheetView>
  </sheetViews>
  <sheetFormatPr defaultColWidth="9.21875" defaultRowHeight="13.2" x14ac:dyDescent="0.25"/>
  <cols>
    <col min="3" max="3" width="51.21875" style="9" customWidth="1"/>
    <col min="4" max="4" width="25.21875" customWidth="1"/>
    <col min="5" max="5" width="21.77734375" customWidth="1"/>
    <col min="6" max="6" width="7.21875" customWidth="1"/>
    <col min="7" max="7" width="14.21875" customWidth="1"/>
    <col min="8" max="9" width="27.21875" customWidth="1"/>
    <col min="10" max="10" width="28.21875" customWidth="1"/>
    <col min="11" max="11" width="30.77734375" customWidth="1"/>
  </cols>
  <sheetData>
    <row r="1" spans="2:11" x14ac:dyDescent="0.25">
      <c r="H1" s="11"/>
    </row>
    <row r="2" spans="2:11" ht="38.25" customHeight="1" thickBot="1" x14ac:dyDescent="0.45">
      <c r="B2" s="65" t="s">
        <v>132</v>
      </c>
      <c r="C2" s="63"/>
      <c r="D2" s="62"/>
      <c r="E2" s="62"/>
      <c r="F2" s="62"/>
      <c r="G2" s="62"/>
      <c r="H2" s="88" t="s">
        <v>133</v>
      </c>
      <c r="I2" s="88" t="s">
        <v>134</v>
      </c>
      <c r="J2" s="88" t="s">
        <v>135</v>
      </c>
      <c r="K2" s="8"/>
    </row>
    <row r="3" spans="2:11" ht="21.6" thickBot="1" x14ac:dyDescent="0.45">
      <c r="B3" s="65"/>
      <c r="C3" s="63"/>
      <c r="D3" s="62"/>
      <c r="E3" s="86"/>
      <c r="F3" s="86"/>
      <c r="G3" s="86"/>
      <c r="H3" s="87">
        <f>SUM(H9:H21)+SUM(H26:H35)+SUM(H40:H42)+SUM(H47:H51)</f>
        <v>0</v>
      </c>
      <c r="I3" s="87">
        <f>SUM(I9:I21)+SUM(I26:I35)</f>
        <v>0</v>
      </c>
      <c r="J3" s="87">
        <f>SUM(J26:J35)</f>
        <v>0</v>
      </c>
      <c r="K3" s="151"/>
    </row>
    <row r="4" spans="2:11" x14ac:dyDescent="0.25">
      <c r="G4" s="116"/>
      <c r="H4" s="10"/>
      <c r="I4" s="10"/>
      <c r="J4" s="10"/>
      <c r="K4" s="12"/>
    </row>
    <row r="7" spans="2:11" ht="21.6" thickBot="1" x14ac:dyDescent="0.45">
      <c r="B7" s="233" t="str">
        <f>PDC!B3</f>
        <v>Mobiele Connectiviteit</v>
      </c>
      <c r="C7" s="233"/>
      <c r="D7" s="233"/>
      <c r="E7" s="233"/>
      <c r="F7" s="233"/>
      <c r="G7" s="233"/>
      <c r="H7" s="233"/>
      <c r="I7" s="233"/>
      <c r="J7" s="233"/>
      <c r="K7" s="233"/>
    </row>
    <row r="8" spans="2:11" ht="24.6" thickBot="1" x14ac:dyDescent="0.3">
      <c r="B8" s="16" t="s">
        <v>1</v>
      </c>
      <c r="C8" s="220" t="s">
        <v>2</v>
      </c>
      <c r="D8" s="221"/>
      <c r="E8" s="267"/>
      <c r="F8" s="57"/>
      <c r="G8" s="200" t="s">
        <v>82</v>
      </c>
      <c r="H8" s="16" t="s">
        <v>3</v>
      </c>
      <c r="I8" s="110" t="s">
        <v>4</v>
      </c>
    </row>
    <row r="9" spans="2:11" s="134" customFormat="1" ht="33" customHeight="1" x14ac:dyDescent="0.25">
      <c r="B9" s="131" t="str">
        <f>PDC!B5</f>
        <v>MC01</v>
      </c>
      <c r="C9" s="276" t="str">
        <f>IF(B9=0,"",IF(LEN(B9)=0,"",(VLOOKUP(B9,PDC!$B$2:$I$55,2,FALSE))))</f>
        <v>All-in data module/abonnement incl. SIM of eSIM</v>
      </c>
      <c r="D9" s="277"/>
      <c r="E9" s="278"/>
      <c r="F9" s="132"/>
      <c r="G9" s="201"/>
      <c r="H9" s="187">
        <f>IF($B9=0,0,IF(LEN($B9)=0,0,$G9*VLOOKUP($B9,PDC!$B$2:$I$55,5,FALSE)))</f>
        <v>0</v>
      </c>
      <c r="I9" s="187">
        <f>IF($B9=0,0,IF(LEN($B9)=0,0,$G9*VLOOKUP($B9,PDC!$B$2:$I$55,6,FALSE)))</f>
        <v>0</v>
      </c>
    </row>
    <row r="10" spans="2:11" s="134" customFormat="1" ht="33" customHeight="1" x14ac:dyDescent="0.25">
      <c r="B10" s="131" t="str">
        <f>PDC!B6</f>
        <v>MC02</v>
      </c>
      <c r="C10" s="276" t="str">
        <f>IF(B10=0,"",IF(LEN(B10)=0,"",(VLOOKUP(B10,PDC!$B$2:$I$55,2,FALSE))))</f>
        <v>All-in spraak module/abonnement incl. SIM of eSIM</v>
      </c>
      <c r="D10" s="277"/>
      <c r="E10" s="278"/>
      <c r="F10" s="132"/>
      <c r="G10" s="201"/>
      <c r="H10" s="187">
        <f>IF($B10=0,0,IF(LEN($B10)=0,0,$G10*VLOOKUP($B10,PDC!$B$2:$I$55,5,FALSE)))</f>
        <v>0</v>
      </c>
      <c r="I10" s="187">
        <f>IF($B10=0,0,IF(LEN($B10)=0,0,$G10*VLOOKUP($B10,PDC!$B$2:$I$55,6,FALSE)))</f>
        <v>0</v>
      </c>
    </row>
    <row r="11" spans="2:11" s="134" customFormat="1" ht="33" customHeight="1" x14ac:dyDescent="0.25">
      <c r="B11" s="131" t="str">
        <f>PDC!B7</f>
        <v>MC03</v>
      </c>
      <c r="C11" s="276" t="str">
        <f>IF(B11=0,"",IF(LEN(B11)=0,"",(VLOOKUP(B11,PDC!$B$2:$I$55,2,FALSE))))</f>
        <v>All-in spraak en data abonnement incl. SIM of eSIM (MC01 + MC02)</v>
      </c>
      <c r="D11" s="277"/>
      <c r="E11" s="278"/>
      <c r="F11" s="132"/>
      <c r="G11" s="201"/>
      <c r="H11" s="187">
        <f>IF($B11=0,0,IF(LEN($B11)=0,0,$G11*VLOOKUP($B11,PDC!$B$2:$I$55,5,FALSE)))</f>
        <v>0</v>
      </c>
      <c r="I11" s="187">
        <f>IF($B11=0,0,IF(LEN($B11)=0,0,$G11*VLOOKUP($B11,PDC!$B$2:$I$55,6,FALSE)))</f>
        <v>0</v>
      </c>
    </row>
    <row r="12" spans="2:11" s="134" customFormat="1" ht="33" customHeight="1" x14ac:dyDescent="0.25">
      <c r="B12" s="131" t="str">
        <f>PDC!B8</f>
        <v>MC04</v>
      </c>
      <c r="C12" s="276" t="str">
        <f>IF(B12=0,"",IF(LEN(B12)=0,"",(VLOOKUP(B12,PDC!$B$2:$I$55,2,FALSE))))</f>
        <v>Rest of World tarief data per MByte</v>
      </c>
      <c r="D12" s="277"/>
      <c r="E12" s="278"/>
      <c r="F12" s="132"/>
      <c r="G12" s="201" t="str">
        <f>'Behoefte Deelnemer'!G8</f>
        <v>Naar gebruik</v>
      </c>
      <c r="H12" s="188"/>
      <c r="I12" s="188"/>
    </row>
    <row r="13" spans="2:11" s="134" customFormat="1" ht="33" customHeight="1" x14ac:dyDescent="0.25">
      <c r="B13" s="131" t="str">
        <f>PDC!B9</f>
        <v>MC05</v>
      </c>
      <c r="C13" s="276" t="str">
        <f>IF(B13=0,"",IF(LEN(B13)=0,"",(VLOOKUP(B13,PDC!$B$2:$I$55,2,FALSE))))</f>
        <v>Rest of World tarief spraak per minuut</v>
      </c>
      <c r="D13" s="277"/>
      <c r="E13" s="278"/>
      <c r="F13" s="132"/>
      <c r="G13" s="201" t="str">
        <f>'Behoefte Deelnemer'!G9</f>
        <v>Naar gebruik</v>
      </c>
      <c r="H13" s="188"/>
      <c r="I13" s="188"/>
    </row>
    <row r="14" spans="2:11" s="134" customFormat="1" ht="33" customHeight="1" x14ac:dyDescent="0.25">
      <c r="B14" s="131" t="str">
        <f>PDC!B10</f>
        <v>MC06</v>
      </c>
      <c r="C14" s="276" t="str">
        <f>IF(B14=0,"",IF(LEN(B14)=0,"",(VLOOKUP(B14,PDC!$B$2:$I$55,2,FALSE))))</f>
        <v>Rest of World tarief per SMS</v>
      </c>
      <c r="D14" s="277"/>
      <c r="E14" s="278"/>
      <c r="F14" s="132"/>
      <c r="G14" s="201" t="str">
        <f>'Behoefte Deelnemer'!G10</f>
        <v>Naar gebruik</v>
      </c>
      <c r="H14" s="188"/>
      <c r="I14" s="188"/>
    </row>
    <row r="15" spans="2:11" s="134" customFormat="1" ht="33" customHeight="1" x14ac:dyDescent="0.25">
      <c r="B15" s="131" t="str">
        <f>PDC!B11</f>
        <v>MC07</v>
      </c>
      <c r="C15" s="276" t="str">
        <f>IF(B15=0,"",IF(LEN(B15)=0,"",(VLOOKUP(B15,PDC!$B$2:$I$55,2,FALSE))))</f>
        <v>Toeslag autorisatie preferente toegang (spraak en data)</v>
      </c>
      <c r="D15" s="277"/>
      <c r="E15" s="278"/>
      <c r="F15" s="132"/>
      <c r="G15" s="201">
        <f>'Behoefte Deelnemer'!G11</f>
        <v>0</v>
      </c>
      <c r="H15" s="187">
        <f>IF($B15=0,0,IF(LEN($B15)=0,0,$G15*VLOOKUP($B15,PDC!$B$2:$I$55,5,FALSE)))</f>
        <v>0</v>
      </c>
      <c r="I15" s="188"/>
    </row>
    <row r="16" spans="2:11" s="134" customFormat="1" ht="33" customHeight="1" x14ac:dyDescent="0.25">
      <c r="B16" s="131" t="str">
        <f>PDC!B12</f>
        <v>MC08</v>
      </c>
      <c r="C16" s="276" t="str">
        <f>IF(B16=0,"",IF(LEN(B16)=0,"",(VLOOKUP(B16,PDC!$B$2:$I$55,2,FALSE))))</f>
        <v>Duo SIM</v>
      </c>
      <c r="D16" s="277"/>
      <c r="E16" s="278"/>
      <c r="F16" s="132"/>
      <c r="G16" s="201">
        <f>'Behoefte Deelnemer'!G12</f>
        <v>0</v>
      </c>
      <c r="H16" s="188"/>
      <c r="I16" s="187">
        <f>IF($B16=0,0,IF(LEN($B16)=0,0,$G16*VLOOKUP($B16,PDC!$B$2:$I$55,6,FALSE)))</f>
        <v>0</v>
      </c>
    </row>
    <row r="17" spans="2:11" s="134" customFormat="1" ht="47.55" customHeight="1" x14ac:dyDescent="0.25">
      <c r="B17" s="131" t="str">
        <f>PDC!B13</f>
        <v>MC09</v>
      </c>
      <c r="C17" s="276" t="str">
        <f>IF(B17=0,"",IF(LEN(B17)=0,"",(VLOOKUP(B17,PDC!$B$2:$I$55,2,FALSE))))</f>
        <v>Inrichting 1e private APN incl. inrichting, beheer en radius koppeling. 
(Bij MC09 moet tevens een vaste verbinding afgenomen worden. Deelnemer kan hiervoor kiezen uit PDC codes VD11 en VD31 tot en met VD36)</v>
      </c>
      <c r="D17" s="277"/>
      <c r="E17" s="278"/>
      <c r="F17" s="132"/>
      <c r="G17" s="201">
        <f>'Behoefte Deelnemer'!G13</f>
        <v>0</v>
      </c>
      <c r="H17" s="187">
        <f>IF($B17=0,0,IF(LEN($B17)=0,0,$G17*VLOOKUP($B17,PDC!$B$2:$I$55,5,FALSE)))</f>
        <v>0</v>
      </c>
      <c r="I17" s="187">
        <f>IF($B17=0,0,IF(LEN($B17)=0,0,$G17*VLOOKUP($B17,PDC!$B$2:$I$55,6,FALSE)))</f>
        <v>0</v>
      </c>
    </row>
    <row r="18" spans="2:11" s="134" customFormat="1" ht="33" customHeight="1" x14ac:dyDescent="0.25">
      <c r="B18" s="131" t="str">
        <f>PDC!B14</f>
        <v>MC10</v>
      </c>
      <c r="C18" s="276" t="str">
        <f>IF(B18=0,"",IF(LEN(B18)=0,"",(VLOOKUP(B18,PDC!$B$2:$I$55,2,FALSE))))</f>
        <v>Leveren extra APN op een bestaande vaste verbinding</v>
      </c>
      <c r="D18" s="277"/>
      <c r="E18" s="278"/>
      <c r="F18" s="132"/>
      <c r="G18" s="201">
        <f>'Behoefte Deelnemer'!G14</f>
        <v>0</v>
      </c>
      <c r="H18" s="187">
        <f>IF($B18=0,0,IF(LEN($B18)=0,0,$G18*VLOOKUP($B18,PDC!$B$2:$I$55,5,FALSE)))</f>
        <v>0</v>
      </c>
      <c r="I18" s="187">
        <f>IF($B18=0,0,IF(LEN($B18)=0,0,$G18*VLOOKUP($B18,PDC!$B$2:$I$55,6,FALSE)))</f>
        <v>0</v>
      </c>
    </row>
    <row r="19" spans="2:11" s="134" customFormat="1" ht="33" customHeight="1" x14ac:dyDescent="0.25">
      <c r="B19" s="131" t="str">
        <f>PDC!B15</f>
        <v>MC11</v>
      </c>
      <c r="C19" s="276" t="str">
        <f>IF(B19=0,"",IF(LEN(B19)=0,"",(VLOOKUP(B19,PDC!$B$2:$I$55,2,FALSE))))</f>
        <v>[T-W 30] Abonnement voor "Oplossing grotere dekking en hogere beschikbaarheid" (Zie Bijlage 02 paragraaf 6.4.1)</v>
      </c>
      <c r="D19" s="277"/>
      <c r="E19" s="278"/>
      <c r="F19" s="132"/>
      <c r="G19" s="201">
        <f>'Behoefte Deelnemer'!G15</f>
        <v>0</v>
      </c>
      <c r="H19" s="187">
        <f>IF($B19=0,0,IF(LEN($B19)=0,0,$G19*VLOOKUP($B19,PDC!$B$2:$I$55,5,FALSE)))</f>
        <v>0</v>
      </c>
      <c r="I19" s="187">
        <f>IF($B19=0,0,IF(LEN($B19)=0,0,$G19*VLOOKUP($B19,PDC!$B$2:$I$55,6,FALSE)))</f>
        <v>0</v>
      </c>
    </row>
    <row r="20" spans="2:11" s="134" customFormat="1" ht="33" customHeight="1" x14ac:dyDescent="0.25">
      <c r="B20" s="131" t="str">
        <f>PDC!B16</f>
        <v>MC12</v>
      </c>
      <c r="C20" s="276" t="str">
        <f>IF(B20=0,"",IF(LEN(B20)=0,"",(VLOOKUP(B20,PDC!$B$2:$I$55,2,FALSE))))</f>
        <v>[T-W 28] Afkoop Rest of World verkeer spraak + data  (Zie Bijlage 02, paragraaf 6.1.1)</v>
      </c>
      <c r="D20" s="277"/>
      <c r="E20" s="278"/>
      <c r="F20" s="132"/>
      <c r="G20" s="201">
        <f>'Behoefte Deelnemer'!G17</f>
        <v>0</v>
      </c>
      <c r="H20" s="187">
        <f>IF($B20=0,0,IF(LEN($B20)=0,0,$G20*VLOOKUP($B20,PDC!$B$2:$I$55,5,FALSE)))</f>
        <v>0</v>
      </c>
      <c r="I20" s="188"/>
    </row>
    <row r="21" spans="2:11" s="134" customFormat="1" ht="33" customHeight="1" x14ac:dyDescent="0.25">
      <c r="B21" s="131" t="str">
        <f>PDC!B17</f>
        <v>MC13</v>
      </c>
      <c r="C21" s="276" t="str">
        <f>IF(B21=0,"",IF(LEN(B21)=0,"",(VLOOKUP(B21,PDC!$B$2:$I$55,2,FALSE))))</f>
        <v>SIMs/abonnementen voor andere mobiele telecommunicatie netwerken (Opslagpercentage op inkoop, zie Bijlage 02 paragraaf 6.4.1)</v>
      </c>
      <c r="D21" s="277"/>
      <c r="E21" s="278"/>
      <c r="F21" s="132"/>
      <c r="G21" s="201">
        <f>'Behoefte Deelnemer'!G18</f>
        <v>0</v>
      </c>
      <c r="H21" s="188"/>
      <c r="I21" s="188"/>
    </row>
    <row r="22" spans="2:11" x14ac:dyDescent="0.25">
      <c r="C22" s="282"/>
      <c r="D22" s="282"/>
      <c r="E22" s="282"/>
      <c r="F22" s="66"/>
      <c r="G22" s="66"/>
    </row>
    <row r="23" spans="2:11" x14ac:dyDescent="0.25">
      <c r="C23" s="66"/>
      <c r="D23" s="66"/>
      <c r="E23" s="66"/>
      <c r="F23" s="66"/>
      <c r="G23" s="66"/>
    </row>
    <row r="24" spans="2:11" ht="21.6" thickBot="1" x14ac:dyDescent="0.45">
      <c r="B24" s="64" t="str">
        <f>PDC!B20</f>
        <v>Vaste verbindingen ten behoeve van koppelingen (APN, Indoordekkingsinstallatie)</v>
      </c>
      <c r="C24" s="64"/>
      <c r="D24" s="64"/>
      <c r="E24" s="64"/>
      <c r="F24" s="64"/>
      <c r="G24" s="64"/>
      <c r="H24" s="64"/>
      <c r="I24" s="64"/>
      <c r="J24" s="233"/>
      <c r="K24" s="233"/>
    </row>
    <row r="25" spans="2:11" ht="30" customHeight="1" thickBot="1" x14ac:dyDescent="0.45">
      <c r="B25" s="16" t="s">
        <v>1</v>
      </c>
      <c r="C25" s="138" t="s">
        <v>2</v>
      </c>
      <c r="D25" s="138" t="s">
        <v>104</v>
      </c>
      <c r="E25" s="138" t="s">
        <v>105</v>
      </c>
      <c r="F25" s="137"/>
      <c r="G25" s="16" t="s">
        <v>82</v>
      </c>
      <c r="H25" s="16" t="s">
        <v>3</v>
      </c>
      <c r="I25" s="110" t="s">
        <v>136</v>
      </c>
      <c r="J25" s="110" t="s">
        <v>98</v>
      </c>
    </row>
    <row r="26" spans="2:11" ht="15.75" customHeight="1" x14ac:dyDescent="0.4">
      <c r="B26" s="131" t="str">
        <f>Locatielijst!G9</f>
        <v/>
      </c>
      <c r="C26" s="125" t="str">
        <f>Locatielijst!H9</f>
        <v/>
      </c>
      <c r="D26" s="131" t="str">
        <f>IF(LEN(Locatielijst!I9)=0,"", Locatielijst!I9)</f>
        <v/>
      </c>
      <c r="E26" s="131" t="str">
        <f>IF(LEN(Locatielijst!J9)=0,"", Locatielijst!J9)</f>
        <v/>
      </c>
      <c r="F26" s="137"/>
      <c r="G26" s="133">
        <v>1</v>
      </c>
      <c r="H26" s="187">
        <f>Locatielijst!R9</f>
        <v>0</v>
      </c>
      <c r="I26" s="187">
        <f>Locatielijst!S9</f>
        <v>0</v>
      </c>
      <c r="J26" s="187">
        <f>Locatielijst!T9</f>
        <v>0</v>
      </c>
    </row>
    <row r="27" spans="2:11" ht="15.75" customHeight="1" x14ac:dyDescent="0.4">
      <c r="B27" s="131" t="str">
        <f>Locatielijst!G10</f>
        <v/>
      </c>
      <c r="C27" s="125" t="str">
        <f>Locatielijst!H10</f>
        <v/>
      </c>
      <c r="D27" s="131" t="str">
        <f>IF(LEN(Locatielijst!I10)=0,"", Locatielijst!I10)</f>
        <v/>
      </c>
      <c r="E27" s="131" t="str">
        <f>IF(LEN(Locatielijst!J10)=0,"", Locatielijst!J10)</f>
        <v/>
      </c>
      <c r="F27" s="137"/>
      <c r="G27" s="133">
        <v>1</v>
      </c>
      <c r="H27" s="187">
        <f>Locatielijst!R10</f>
        <v>0</v>
      </c>
      <c r="I27" s="187">
        <f>Locatielijst!S10</f>
        <v>0</v>
      </c>
      <c r="J27" s="187">
        <f>Locatielijst!T10</f>
        <v>0</v>
      </c>
    </row>
    <row r="28" spans="2:11" ht="15.75" customHeight="1" x14ac:dyDescent="0.4">
      <c r="B28" s="131" t="str">
        <f>Locatielijst!G11</f>
        <v/>
      </c>
      <c r="C28" s="125" t="str">
        <f>Locatielijst!H11</f>
        <v/>
      </c>
      <c r="D28" s="131" t="str">
        <f>IF(LEN(Locatielijst!I11)=0,"", Locatielijst!I11)</f>
        <v/>
      </c>
      <c r="E28" s="131" t="str">
        <f>IF(LEN(Locatielijst!J11)=0,"", Locatielijst!J11)</f>
        <v/>
      </c>
      <c r="F28" s="137"/>
      <c r="G28" s="133">
        <v>1</v>
      </c>
      <c r="H28" s="187">
        <f>Locatielijst!R11</f>
        <v>0</v>
      </c>
      <c r="I28" s="187">
        <f>Locatielijst!S11</f>
        <v>0</v>
      </c>
      <c r="J28" s="187">
        <f>Locatielijst!T11</f>
        <v>0</v>
      </c>
    </row>
    <row r="29" spans="2:11" ht="15.75" customHeight="1" x14ac:dyDescent="0.4">
      <c r="B29" s="131" t="str">
        <f>Locatielijst!G12</f>
        <v/>
      </c>
      <c r="C29" s="125" t="str">
        <f>Locatielijst!H12</f>
        <v/>
      </c>
      <c r="D29" s="131" t="str">
        <f>IF(LEN(Locatielijst!I12)=0,"", Locatielijst!I12)</f>
        <v/>
      </c>
      <c r="E29" s="131" t="str">
        <f>IF(LEN(Locatielijst!J12)=0,"", Locatielijst!J12)</f>
        <v/>
      </c>
      <c r="F29" s="137"/>
      <c r="G29" s="133">
        <v>1</v>
      </c>
      <c r="H29" s="187">
        <f>Locatielijst!R12</f>
        <v>0</v>
      </c>
      <c r="I29" s="187">
        <f>Locatielijst!S12</f>
        <v>0</v>
      </c>
      <c r="J29" s="187">
        <f>Locatielijst!T12</f>
        <v>0</v>
      </c>
    </row>
    <row r="30" spans="2:11" ht="15.75" customHeight="1" x14ac:dyDescent="0.4">
      <c r="B30" s="131" t="str">
        <f>Locatielijst!G13</f>
        <v/>
      </c>
      <c r="C30" s="125" t="str">
        <f>Locatielijst!H13</f>
        <v/>
      </c>
      <c r="D30" s="131" t="str">
        <f>IF(LEN(Locatielijst!I13)=0,"", Locatielijst!I13)</f>
        <v/>
      </c>
      <c r="E30" s="131" t="str">
        <f>IF(LEN(Locatielijst!J13)=0,"", Locatielijst!J13)</f>
        <v/>
      </c>
      <c r="F30" s="137"/>
      <c r="G30" s="133">
        <v>1</v>
      </c>
      <c r="H30" s="187">
        <f>Locatielijst!R13</f>
        <v>0</v>
      </c>
      <c r="I30" s="187">
        <f>Locatielijst!S13</f>
        <v>0</v>
      </c>
      <c r="J30" s="187">
        <f>Locatielijst!T13</f>
        <v>0</v>
      </c>
    </row>
    <row r="31" spans="2:11" ht="15.75" customHeight="1" x14ac:dyDescent="0.25">
      <c r="B31" s="131" t="str">
        <f>Locatielijst!G14</f>
        <v/>
      </c>
      <c r="C31" s="125" t="str">
        <f>Locatielijst!H14</f>
        <v/>
      </c>
      <c r="D31" s="131" t="str">
        <f>IF(LEN(Locatielijst!I14)=0,"", Locatielijst!I14)</f>
        <v/>
      </c>
      <c r="E31" s="131" t="str">
        <f>IF(LEN(Locatielijst!J14)=0,"", Locatielijst!J14)</f>
        <v/>
      </c>
      <c r="F31" s="66"/>
      <c r="G31" s="133">
        <v>1</v>
      </c>
      <c r="H31" s="187">
        <f>Locatielijst!R14</f>
        <v>0</v>
      </c>
      <c r="I31" s="187">
        <f>Locatielijst!S14</f>
        <v>0</v>
      </c>
      <c r="J31" s="187">
        <f>Locatielijst!T14</f>
        <v>0</v>
      </c>
    </row>
    <row r="32" spans="2:11" ht="15.75" customHeight="1" x14ac:dyDescent="0.25">
      <c r="B32" s="131" t="str">
        <f>Locatielijst!G15</f>
        <v/>
      </c>
      <c r="C32" s="125" t="str">
        <f>Locatielijst!H15</f>
        <v/>
      </c>
      <c r="D32" s="131" t="str">
        <f>IF(LEN(Locatielijst!I15)=0,"", Locatielijst!I15)</f>
        <v/>
      </c>
      <c r="E32" s="131" t="str">
        <f>IF(LEN(Locatielijst!J15)=0,"", Locatielijst!J15)</f>
        <v/>
      </c>
      <c r="F32" s="66"/>
      <c r="G32" s="133">
        <v>1</v>
      </c>
      <c r="H32" s="187">
        <f>Locatielijst!R15</f>
        <v>0</v>
      </c>
      <c r="I32" s="187">
        <f>Locatielijst!S15</f>
        <v>0</v>
      </c>
      <c r="J32" s="187">
        <f>Locatielijst!T15</f>
        <v>0</v>
      </c>
    </row>
    <row r="33" spans="2:11" ht="15.75" customHeight="1" x14ac:dyDescent="0.25">
      <c r="B33" s="131" t="str">
        <f>Locatielijst!G16</f>
        <v/>
      </c>
      <c r="C33" s="125" t="str">
        <f>Locatielijst!H16</f>
        <v/>
      </c>
      <c r="D33" s="131" t="str">
        <f>IF(LEN(Locatielijst!I16)=0,"", Locatielijst!I16)</f>
        <v/>
      </c>
      <c r="E33" s="131" t="str">
        <f>IF(LEN(Locatielijst!J16)=0,"", Locatielijst!J16)</f>
        <v/>
      </c>
      <c r="F33" s="66"/>
      <c r="G33" s="133">
        <v>1</v>
      </c>
      <c r="H33" s="187">
        <f>Locatielijst!R16</f>
        <v>0</v>
      </c>
      <c r="I33" s="187">
        <f>Locatielijst!S16</f>
        <v>0</v>
      </c>
      <c r="J33" s="187">
        <f>Locatielijst!T16</f>
        <v>0</v>
      </c>
    </row>
    <row r="34" spans="2:11" ht="15.75" customHeight="1" x14ac:dyDescent="0.25">
      <c r="B34" s="131" t="str">
        <f>Locatielijst!G17</f>
        <v/>
      </c>
      <c r="C34" s="125" t="str">
        <f>Locatielijst!H17</f>
        <v/>
      </c>
      <c r="D34" s="131" t="str">
        <f>IF(LEN(Locatielijst!I17)=0,"", Locatielijst!I17)</f>
        <v/>
      </c>
      <c r="E34" s="131" t="str">
        <f>IF(LEN(Locatielijst!J17)=0,"", Locatielijst!J17)</f>
        <v/>
      </c>
      <c r="F34" s="66"/>
      <c r="G34" s="133">
        <v>1</v>
      </c>
      <c r="H34" s="187">
        <f>Locatielijst!R17</f>
        <v>0</v>
      </c>
      <c r="I34" s="187">
        <f>Locatielijst!S17</f>
        <v>0</v>
      </c>
      <c r="J34" s="187">
        <f>Locatielijst!T17</f>
        <v>0</v>
      </c>
    </row>
    <row r="35" spans="2:11" ht="15.75" customHeight="1" x14ac:dyDescent="0.25">
      <c r="B35" s="131" t="str">
        <f>Locatielijst!G18</f>
        <v/>
      </c>
      <c r="C35" s="125" t="str">
        <f>Locatielijst!H18</f>
        <v/>
      </c>
      <c r="D35" s="131" t="str">
        <f>IF(LEN(Locatielijst!I18)=0,"", Locatielijst!I18)</f>
        <v/>
      </c>
      <c r="E35" s="131" t="str">
        <f>IF(LEN(Locatielijst!J18)=0,"", Locatielijst!J18)</f>
        <v/>
      </c>
      <c r="F35" s="66"/>
      <c r="G35" s="133">
        <v>1</v>
      </c>
      <c r="H35" s="187">
        <f>Locatielijst!R18</f>
        <v>0</v>
      </c>
      <c r="I35" s="187">
        <f>Locatielijst!S18</f>
        <v>0</v>
      </c>
      <c r="J35" s="187">
        <f>Locatielijst!T18</f>
        <v>0</v>
      </c>
    </row>
    <row r="36" spans="2:11" ht="15.75" customHeight="1" x14ac:dyDescent="0.25">
      <c r="C36" s="66"/>
      <c r="D36" s="66"/>
      <c r="E36" s="66"/>
      <c r="F36" s="66"/>
      <c r="G36" s="66"/>
    </row>
    <row r="38" spans="2:11" ht="21.6" thickBot="1" x14ac:dyDescent="0.45">
      <c r="B38" s="61" t="str">
        <f>PDC!B42</f>
        <v>Uurtarieven advies diensten</v>
      </c>
      <c r="C38" s="62"/>
      <c r="D38" s="62"/>
      <c r="E38" s="62"/>
      <c r="F38" s="62"/>
      <c r="G38" s="62"/>
      <c r="H38" s="62"/>
      <c r="I38" s="64"/>
      <c r="J38" s="64"/>
      <c r="K38" s="64"/>
    </row>
    <row r="39" spans="2:11" ht="24.6" thickBot="1" x14ac:dyDescent="0.3">
      <c r="B39" s="16" t="s">
        <v>1</v>
      </c>
      <c r="C39" s="237" t="s">
        <v>2</v>
      </c>
      <c r="D39" s="238"/>
      <c r="E39" s="239"/>
      <c r="F39" s="57"/>
      <c r="G39" s="16" t="s">
        <v>92</v>
      </c>
      <c r="H39" s="16" t="s">
        <v>137</v>
      </c>
    </row>
    <row r="40" spans="2:11" x14ac:dyDescent="0.25">
      <c r="B40" s="55" t="str">
        <f>PDC!B44</f>
        <v>UU01</v>
      </c>
      <c r="C40" s="234" t="str">
        <f>IF(B40=0,"",IF(LEN(B40)=0,"",(VLOOKUP(B40,PDC!$B$2:$I$55,2,FALSE))))</f>
        <v>Engineer</v>
      </c>
      <c r="D40" s="235"/>
      <c r="E40" s="236"/>
      <c r="F40" s="59"/>
      <c r="G40" s="69">
        <f>'Behoefte Deelnemer'!G35</f>
        <v>0</v>
      </c>
      <c r="H40" s="189">
        <f>IF($B40=0,0,IF(LEN($B40)=0,0,$G40*VLOOKUP($B40,PDC!$B$2:$I$55,5,FALSE)))</f>
        <v>0</v>
      </c>
    </row>
    <row r="41" spans="2:11" ht="12.75" customHeight="1" x14ac:dyDescent="0.25">
      <c r="B41" s="55" t="str">
        <f>PDC!B45</f>
        <v>UU02</v>
      </c>
      <c r="C41" s="230" t="str">
        <f>IF(B41=0,"",IF(LEN(B41)=0,"",(VLOOKUP(B41,PDC!$B$2:$I$55,2,FALSE))))</f>
        <v>Projectleider/ Adviseur Telecommunicatie</v>
      </c>
      <c r="D41" s="231"/>
      <c r="E41" s="232"/>
      <c r="F41" s="60"/>
      <c r="G41" s="69">
        <f>'Behoefte Deelnemer'!G36</f>
        <v>0</v>
      </c>
      <c r="H41" s="189">
        <f>IF($B41=0,0,IF(LEN($B41)=0,0,$G41*VLOOKUP($B41,PDC!$B$2:$I$55,5,FALSE)))</f>
        <v>0</v>
      </c>
    </row>
    <row r="42" spans="2:11" ht="13.8" thickBot="1" x14ac:dyDescent="0.3">
      <c r="B42" s="55" t="str">
        <f>PDC!B46</f>
        <v>UU03</v>
      </c>
      <c r="C42" s="243" t="str">
        <f>IF(B42=0,"",IF(LEN(B42)=0,"",(VLOOKUP(B42,PDC!$B$2:$I$55,2,FALSE))))</f>
        <v>Migratie coordinator</v>
      </c>
      <c r="D42" s="244"/>
      <c r="E42" s="245"/>
      <c r="F42" s="60"/>
      <c r="G42" s="84">
        <f>'Behoefte Deelnemer'!G37</f>
        <v>0</v>
      </c>
      <c r="H42" s="190">
        <f>IF($B42=0,0,IF(LEN($B42)=0,0,$G42*VLOOKUP($B42,PDC!$B$2:$I$55,5,FALSE)))</f>
        <v>0</v>
      </c>
    </row>
    <row r="45" spans="2:11" ht="21.6" thickBot="1" x14ac:dyDescent="0.45">
      <c r="B45" s="61" t="str">
        <f>PDC!B49</f>
        <v>Standaard wijzigingen en beheer</v>
      </c>
      <c r="C45" s="62"/>
      <c r="D45" s="62"/>
      <c r="E45" s="62"/>
      <c r="F45" s="62"/>
      <c r="G45" s="62"/>
      <c r="H45" s="62"/>
      <c r="I45" s="64"/>
      <c r="J45" s="64"/>
      <c r="K45" s="64"/>
    </row>
    <row r="46" spans="2:11" ht="36.6" thickBot="1" x14ac:dyDescent="0.3">
      <c r="B46" s="16" t="s">
        <v>1</v>
      </c>
      <c r="C46" s="237" t="s">
        <v>2</v>
      </c>
      <c r="D46" s="238"/>
      <c r="E46" s="239"/>
      <c r="F46" s="57"/>
      <c r="G46" s="16" t="s">
        <v>93</v>
      </c>
      <c r="H46" s="16" t="s">
        <v>138</v>
      </c>
    </row>
    <row r="47" spans="2:11" x14ac:dyDescent="0.25">
      <c r="B47" s="67" t="str">
        <f>PDC!B51</f>
        <v>SW04</v>
      </c>
      <c r="C47" s="234" t="str">
        <f>IF(B47=0,"",IF(LEN(B47)=0,"",(VLOOKUP(B47,PDC!$B$2:$I$55,2,FALSE))))</f>
        <v>Verhuizing binnen locatie</v>
      </c>
      <c r="D47" s="235"/>
      <c r="E47" s="236"/>
      <c r="F47" s="59"/>
      <c r="G47" s="70">
        <f>'Behoefte Deelnemer'!G42</f>
        <v>0</v>
      </c>
      <c r="H47" s="189">
        <f>IF($B47=0,0,IF(LEN($B47)=0,0,$G47*VLOOKUP($B47,PDC!$B$2:$I$55,5,FALSE)))</f>
        <v>0</v>
      </c>
    </row>
    <row r="48" spans="2:11" x14ac:dyDescent="0.25">
      <c r="B48" s="67" t="str">
        <f>PDC!B52</f>
        <v>SW05</v>
      </c>
      <c r="C48" s="230" t="str">
        <f>IF(B48=0,"",IF(LEN(B48)=0,"",(VLOOKUP(B48,PDC!$B$2:$I$55,2,FALSE))))</f>
        <v>Vervalt</v>
      </c>
      <c r="D48" s="231"/>
      <c r="E48" s="232"/>
      <c r="F48" s="60"/>
      <c r="G48" s="70">
        <f>'Behoefte Deelnemer'!G43</f>
        <v>0</v>
      </c>
      <c r="H48" s="189">
        <f>IF($B48=0,0,IF(LEN($B48)=0,0,$G48*VLOOKUP($B48,PDC!$B$2:$I$55,5,FALSE)))</f>
        <v>0</v>
      </c>
    </row>
    <row r="49" spans="2:8" x14ac:dyDescent="0.25">
      <c r="B49" s="67" t="str">
        <f>PDC!B53</f>
        <v>SW06</v>
      </c>
      <c r="C49" s="230" t="str">
        <f>IF(B49=0,"",IF(LEN(B49)=0,"",(VLOOKUP(B49,PDC!$B$2:$I$55,2,FALSE))))</f>
        <v>Opheffen en verlaten locatie incl. verwijderen aansluitpunt</v>
      </c>
      <c r="D49" s="231"/>
      <c r="E49" s="232"/>
      <c r="F49" s="60"/>
      <c r="G49" s="70">
        <f>'Behoefte Deelnemer'!G44</f>
        <v>0</v>
      </c>
      <c r="H49" s="189">
        <f>IF($B49=0,0,IF(LEN($B49)=0,0,$G49*VLOOKUP($B49,PDC!$B$2:$I$55,5,FALSE)))</f>
        <v>0</v>
      </c>
    </row>
    <row r="50" spans="2:8" x14ac:dyDescent="0.25">
      <c r="B50" s="67" t="str">
        <f>PDC!B54</f>
        <v>SW07</v>
      </c>
      <c r="C50" s="230" t="str">
        <f>IF(B50=0,"",IF(LEN(B50)=0,"",(VLOOKUP(B50,PDC!$B$2:$I$55,2,FALSE))))</f>
        <v>Klein informatieverzoek (inspanning maximaal 4 uur)</v>
      </c>
      <c r="D50" s="231"/>
      <c r="E50" s="232"/>
      <c r="F50" s="60"/>
      <c r="G50" s="70">
        <f>'Behoefte Deelnemer'!G45</f>
        <v>0</v>
      </c>
      <c r="H50" s="189">
        <f>IF($B50=0,0,IF(LEN($B50)=0,0,$G50*VLOOKUP($B50,PDC!$B$2:$I$55,5,FALSE)))</f>
        <v>0</v>
      </c>
    </row>
    <row r="51" spans="2:8" ht="13.8" thickBot="1" x14ac:dyDescent="0.3">
      <c r="B51" s="71" t="str">
        <f>PDC!B55</f>
        <v>SW12</v>
      </c>
      <c r="C51" s="243" t="str">
        <f>IF(B51=0,"",IF(LEN(B51)=0,"",(VLOOKUP(B51,PDC!$B$2:$I$55,2,FALSE))))</f>
        <v>Site survey / meting op locatie (op verzoek van Deelnemer)</v>
      </c>
      <c r="D51" s="244"/>
      <c r="E51" s="245"/>
      <c r="F51" s="60"/>
      <c r="G51" s="85">
        <f>'Behoefte Deelnemer'!G46</f>
        <v>0</v>
      </c>
      <c r="H51" s="190">
        <f>IF($B51=0,0,IF(LEN($B51)=0,0,$G51*VLOOKUP($B51,PDC!$B$2:$I$55,5,FALSE)))</f>
        <v>0</v>
      </c>
    </row>
  </sheetData>
  <sheetProtection algorithmName="SHA-512" hashValue="A1FMfUpardj8aktE3P8QaJYirIVFTFS8VFzXkVsVoGQdBwbsDiQwEtL5CkCeuy4RqgrO33KbhcG04Fy1UT9Dpg==" saltValue="0nGW4Mbd7xZ+0cYtURPtyA==" spinCount="100000" sheet="1" objects="1" scenarios="1"/>
  <mergeCells count="30">
    <mergeCell ref="C19:E19"/>
    <mergeCell ref="C17:E17"/>
    <mergeCell ref="C15:E15"/>
    <mergeCell ref="C16:E16"/>
    <mergeCell ref="C51:E51"/>
    <mergeCell ref="C39:E39"/>
    <mergeCell ref="C40:E40"/>
    <mergeCell ref="C41:E41"/>
    <mergeCell ref="C42:E42"/>
    <mergeCell ref="C46:E46"/>
    <mergeCell ref="C47:E47"/>
    <mergeCell ref="C48:E48"/>
    <mergeCell ref="C49:E49"/>
    <mergeCell ref="C50:E50"/>
    <mergeCell ref="C21:E21"/>
    <mergeCell ref="C22:E22"/>
    <mergeCell ref="C20:E20"/>
    <mergeCell ref="B7:D7"/>
    <mergeCell ref="J24:K24"/>
    <mergeCell ref="H7:I7"/>
    <mergeCell ref="C8:E8"/>
    <mergeCell ref="C9:E9"/>
    <mergeCell ref="C12:E12"/>
    <mergeCell ref="J7:K7"/>
    <mergeCell ref="C10:E10"/>
    <mergeCell ref="C11:E11"/>
    <mergeCell ref="C13:E13"/>
    <mergeCell ref="C14:E14"/>
    <mergeCell ref="E7:G7"/>
    <mergeCell ref="C18:E18"/>
  </mergeCells>
  <pageMargins left="0.70866141732283472" right="0.70866141732283472" top="0.74803149606299213" bottom="0.74803149606299213" header="0.31496062992125984" footer="0.31496062992125984"/>
  <pageSetup paperSize="9" scale="59" fitToHeight="0" orientation="landscape" r:id="rId1"/>
  <headerFooter>
    <oddHeader>&amp;L&amp;F&amp;C&amp;A&amp;RPagina &amp;P</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57"/>
  <sheetViews>
    <sheetView zoomScale="110" zoomScaleNormal="110" workbookViewId="0">
      <selection activeCell="H21" sqref="H21"/>
    </sheetView>
  </sheetViews>
  <sheetFormatPr defaultColWidth="9.21875" defaultRowHeight="13.2" x14ac:dyDescent="0.25"/>
  <cols>
    <col min="3" max="3" width="50.33203125" style="9" customWidth="1"/>
    <col min="4" max="4" width="25.21875" customWidth="1"/>
    <col min="5" max="5" width="18.5546875" customWidth="1"/>
    <col min="6" max="6" width="7.21875" customWidth="1"/>
    <col min="7" max="7" width="14.21875" customWidth="1"/>
    <col min="8" max="8" width="22.77734375" customWidth="1"/>
    <col min="9" max="9" width="21.5546875" customWidth="1"/>
    <col min="10" max="10" width="20.77734375" customWidth="1"/>
    <col min="11" max="11" width="30.77734375" customWidth="1"/>
  </cols>
  <sheetData>
    <row r="1" spans="2:11" x14ac:dyDescent="0.25">
      <c r="H1" s="11"/>
    </row>
    <row r="2" spans="2:11" ht="38.25" customHeight="1" thickBot="1" x14ac:dyDescent="0.45">
      <c r="B2" s="65" t="s">
        <v>132</v>
      </c>
      <c r="C2" s="63"/>
      <c r="D2" s="62"/>
      <c r="E2" s="62"/>
      <c r="F2" s="62"/>
      <c r="G2" s="62"/>
      <c r="H2" s="88" t="s">
        <v>133</v>
      </c>
      <c r="I2" s="88" t="s">
        <v>134</v>
      </c>
      <c r="J2" s="88" t="s">
        <v>135</v>
      </c>
      <c r="K2" s="152" t="s">
        <v>139</v>
      </c>
    </row>
    <row r="3" spans="2:11" ht="21.6" thickBot="1" x14ac:dyDescent="0.45">
      <c r="B3" s="65"/>
      <c r="C3" s="63"/>
      <c r="D3" s="62"/>
      <c r="E3" s="86" t="s">
        <v>140</v>
      </c>
      <c r="F3" s="109">
        <v>72</v>
      </c>
      <c r="G3" s="109" t="s">
        <v>141</v>
      </c>
      <c r="H3" s="87">
        <f>SUM(H9:H21)+SUM(H27:H36)+SUM(H46:H48)+SUM(H53:H57)</f>
        <v>0</v>
      </c>
      <c r="I3" s="203">
        <f>SUM(I9:I21)+SUM(I27:I36)</f>
        <v>0</v>
      </c>
      <c r="J3" s="87">
        <f>SUM(J38:J41)</f>
        <v>0</v>
      </c>
      <c r="K3" s="153">
        <f>$F$3*H3+J3+I3</f>
        <v>0</v>
      </c>
    </row>
    <row r="4" spans="2:11" ht="13.8" thickBot="1" x14ac:dyDescent="0.3">
      <c r="G4" s="116"/>
      <c r="H4" s="10"/>
      <c r="I4" s="10"/>
      <c r="J4" s="10"/>
      <c r="K4" s="12"/>
    </row>
    <row r="5" spans="2:11" ht="40.049999999999997" customHeight="1" thickBot="1" x14ac:dyDescent="0.3">
      <c r="C5" s="283" t="s">
        <v>142</v>
      </c>
      <c r="D5" s="284"/>
    </row>
    <row r="7" spans="2:11" ht="21.6" thickBot="1" x14ac:dyDescent="0.45">
      <c r="B7" s="233" t="str">
        <f>PDC!B3</f>
        <v>Mobiele Connectiviteit</v>
      </c>
      <c r="C7" s="233"/>
      <c r="D7" s="233"/>
      <c r="E7" s="233"/>
      <c r="F7" s="233"/>
      <c r="G7" s="233"/>
      <c r="H7" s="233"/>
      <c r="I7" s="233"/>
      <c r="J7" s="233"/>
      <c r="K7" s="233"/>
    </row>
    <row r="8" spans="2:11" ht="24.6" thickBot="1" x14ac:dyDescent="0.3">
      <c r="B8" s="16" t="s">
        <v>1</v>
      </c>
      <c r="C8" s="220" t="s">
        <v>2</v>
      </c>
      <c r="D8" s="221"/>
      <c r="E8" s="267"/>
      <c r="F8" s="57"/>
      <c r="G8" s="16" t="s">
        <v>82</v>
      </c>
      <c r="H8" s="16" t="s">
        <v>3</v>
      </c>
      <c r="I8" s="16" t="s">
        <v>4</v>
      </c>
    </row>
    <row r="9" spans="2:11" s="134" customFormat="1" ht="33" customHeight="1" x14ac:dyDescent="0.25">
      <c r="B9" s="131" t="str">
        <f>PDC!B5</f>
        <v>MC01</v>
      </c>
      <c r="C9" s="276" t="str">
        <f>IF(B9=0,"",IF(LEN(B9)=0,"",(VLOOKUP(B9,PDC!$B$2:$I$55,2,FALSE))))</f>
        <v>All-in data module/abonnement incl. SIM of eSIM</v>
      </c>
      <c r="D9" s="277"/>
      <c r="E9" s="278"/>
      <c r="F9" s="132"/>
      <c r="G9" s="144">
        <v>270000</v>
      </c>
      <c r="H9" s="187">
        <f>IF($B9=0,0,IF(LEN($B9)=0,0,$G9*VLOOKUP($B9,PDC!$B$2:$I$55,5,FALSE)))</f>
        <v>0</v>
      </c>
      <c r="I9" s="191">
        <f>IF($B9=0,0,IF(LEN($B9)=0,0,$G9*VLOOKUP($B9,PDC!$B$2:$I$55,6,FALSE)))</f>
        <v>0</v>
      </c>
    </row>
    <row r="10" spans="2:11" s="134" customFormat="1" ht="33" customHeight="1" x14ac:dyDescent="0.25">
      <c r="B10" s="131" t="str">
        <f>PDC!B6</f>
        <v>MC02</v>
      </c>
      <c r="C10" s="276" t="str">
        <f>IF(B10=0,"",IF(LEN(B10)=0,"",(VLOOKUP(B10,PDC!$B$2:$I$55,2,FALSE))))</f>
        <v>All-in spraak module/abonnement incl. SIM of eSIM</v>
      </c>
      <c r="D10" s="277"/>
      <c r="E10" s="278"/>
      <c r="F10" s="132"/>
      <c r="G10" s="145">
        <v>160000</v>
      </c>
      <c r="H10" s="187">
        <f>IF($B10=0,0,IF(LEN($B10)=0,0,$G10*VLOOKUP($B10,PDC!$B$2:$I$55,5,FALSE)))</f>
        <v>0</v>
      </c>
      <c r="I10" s="187">
        <f>IF($B10=0,0,IF(LEN($B10)=0,0,$G10*VLOOKUP($B10,PDC!$B$2:$I$55,6,FALSE)))</f>
        <v>0</v>
      </c>
    </row>
    <row r="11" spans="2:11" s="134" customFormat="1" ht="33" customHeight="1" thickBot="1" x14ac:dyDescent="0.3">
      <c r="B11" s="131" t="str">
        <f>PDC!B7</f>
        <v>MC03</v>
      </c>
      <c r="C11" s="276" t="str">
        <f>IF(B11=0,"",IF(LEN(B11)=0,"",(VLOOKUP(B11,PDC!$B$2:$I$55,2,FALSE))))</f>
        <v>All-in spraak en data abonnement incl. SIM of eSIM (MC01 + MC02)</v>
      </c>
      <c r="D11" s="277"/>
      <c r="E11" s="278"/>
      <c r="F11" s="132"/>
      <c r="G11" s="156"/>
      <c r="H11" s="188"/>
      <c r="I11" s="188"/>
    </row>
    <row r="12" spans="2:11" s="134" customFormat="1" ht="33" customHeight="1" x14ac:dyDescent="0.25">
      <c r="B12" s="131" t="str">
        <f>PDC!B8</f>
        <v>MC04</v>
      </c>
      <c r="C12" s="276" t="str">
        <f>IF(B12=0,"",IF(LEN(B12)=0,"",(VLOOKUP(B12,PDC!$B$2:$I$55,2,FALSE))))</f>
        <v>Rest of World tarief data per MByte</v>
      </c>
      <c r="D12" s="277"/>
      <c r="E12" s="278"/>
      <c r="F12" s="132"/>
      <c r="G12" s="145">
        <v>4000000</v>
      </c>
      <c r="H12" s="187">
        <f>IF($B12=0,0,IF(LEN($B12)=0,0,$G12*VLOOKUP($B12,PDC!$B$2:$I$55,5,FALSE)))</f>
        <v>0</v>
      </c>
      <c r="I12" s="188"/>
    </row>
    <row r="13" spans="2:11" s="134" customFormat="1" ht="33" customHeight="1" x14ac:dyDescent="0.25">
      <c r="B13" s="131" t="str">
        <f>PDC!B9</f>
        <v>MC05</v>
      </c>
      <c r="C13" s="276" t="str">
        <f>IF(B13=0,"",IF(LEN(B13)=0,"",(VLOOKUP(B13,PDC!$B$2:$I$55,2,FALSE))))</f>
        <v>Rest of World tarief spraak per minuut</v>
      </c>
      <c r="D13" s="277"/>
      <c r="E13" s="278"/>
      <c r="F13" s="132"/>
      <c r="G13" s="145">
        <v>90000</v>
      </c>
      <c r="H13" s="187">
        <f>IF($B13=0,0,IF(LEN($B13)=0,0,$G13*VLOOKUP($B13,PDC!$B$2:$I$55,5,FALSE)))</f>
        <v>0</v>
      </c>
      <c r="I13" s="188"/>
    </row>
    <row r="14" spans="2:11" s="134" customFormat="1" ht="33" customHeight="1" x14ac:dyDescent="0.25">
      <c r="B14" s="131" t="str">
        <f>PDC!B10</f>
        <v>MC06</v>
      </c>
      <c r="C14" s="276" t="str">
        <f>IF(B14=0,"",IF(LEN(B14)=0,"",(VLOOKUP(B14,PDC!$B$2:$I$55,2,FALSE))))</f>
        <v>Rest of World tarief per SMS</v>
      </c>
      <c r="D14" s="277"/>
      <c r="E14" s="278"/>
      <c r="F14" s="132"/>
      <c r="G14" s="145">
        <v>3500</v>
      </c>
      <c r="H14" s="187">
        <f>IF($B14=0,0,IF(LEN($B14)=0,0,$G14*VLOOKUP($B14,PDC!$B$2:$I$55,5,FALSE)))</f>
        <v>0</v>
      </c>
      <c r="I14" s="188"/>
    </row>
    <row r="15" spans="2:11" s="134" customFormat="1" ht="33" customHeight="1" x14ac:dyDescent="0.25">
      <c r="B15" s="131" t="str">
        <f>PDC!B11</f>
        <v>MC07</v>
      </c>
      <c r="C15" s="276" t="str">
        <f>IF(B15=0,"",IF(LEN(B15)=0,"",(VLOOKUP(B15,PDC!$B$2:$I$55,2,FALSE))))</f>
        <v>Toeslag autorisatie preferente toegang (spraak en data)</v>
      </c>
      <c r="D15" s="277"/>
      <c r="E15" s="278"/>
      <c r="F15" s="132"/>
      <c r="G15" s="145">
        <v>5000</v>
      </c>
      <c r="H15" s="187">
        <f>IF($B15=0,0,IF(LEN($B15)=0,0,$G15*VLOOKUP($B15,PDC!$B$2:$I$55,5,FALSE)))</f>
        <v>0</v>
      </c>
      <c r="I15" s="188"/>
    </row>
    <row r="16" spans="2:11" s="134" customFormat="1" ht="33" customHeight="1" x14ac:dyDescent="0.25">
      <c r="B16" s="131" t="str">
        <f>PDC!B12</f>
        <v>MC08</v>
      </c>
      <c r="C16" s="276" t="str">
        <f>IF(B16=0,"",IF(LEN(B16)=0,"",(VLOOKUP(B16,PDC!$B$2:$I$55,2,FALSE))))</f>
        <v>Duo SIM</v>
      </c>
      <c r="D16" s="277"/>
      <c r="E16" s="278"/>
      <c r="F16" s="132"/>
      <c r="G16" s="145">
        <v>5000</v>
      </c>
      <c r="H16" s="188"/>
      <c r="I16" s="187">
        <f>IF($B16=0,0,IF(LEN($B16)=0,0,$G16*VLOOKUP($B16,PDC!$B$2:$I$55,6,FALSE)))</f>
        <v>0</v>
      </c>
    </row>
    <row r="17" spans="2:11" s="134" customFormat="1" ht="45" customHeight="1" x14ac:dyDescent="0.25">
      <c r="B17" s="131" t="str">
        <f>PDC!B13</f>
        <v>MC09</v>
      </c>
      <c r="C17" s="276" t="str">
        <f>IF(B17=0,"",IF(LEN(B17)=0,"",(VLOOKUP(B17,PDC!$B$2:$I$55,2,FALSE))))</f>
        <v>Inrichting 1e private APN incl. inrichting, beheer en radius koppeling. 
(Bij MC09 moet tevens een vaste verbinding afgenomen worden. Deelnemer kan hiervoor kiezen uit PDC codes VD11 en VD31 tot en met VD36)</v>
      </c>
      <c r="D17" s="277"/>
      <c r="E17" s="278"/>
      <c r="F17" s="132"/>
      <c r="G17" s="145">
        <v>100</v>
      </c>
      <c r="H17" s="187">
        <f>IF($B17=0,0,IF(LEN($B17)=0,0,$G17*VLOOKUP($B17,PDC!$B$2:$I$55,5,FALSE)))</f>
        <v>0</v>
      </c>
      <c r="I17" s="187">
        <f>IF($B17=0,0,IF(LEN($B17)=0,0,$G17*VLOOKUP($B17,PDC!$B$2:$I$55,6,FALSE)))</f>
        <v>0</v>
      </c>
    </row>
    <row r="18" spans="2:11" s="134" customFormat="1" ht="33" customHeight="1" x14ac:dyDescent="0.25">
      <c r="B18" s="131" t="str">
        <f>PDC!B14</f>
        <v>MC10</v>
      </c>
      <c r="C18" s="276" t="str">
        <f>IF(B18=0,"",IF(LEN(B18)=0,"",(VLOOKUP(B18,PDC!$B$2:$I$55,2,FALSE))))</f>
        <v>Leveren extra APN op een bestaande vaste verbinding</v>
      </c>
      <c r="D18" s="277"/>
      <c r="E18" s="278"/>
      <c r="F18" s="132"/>
      <c r="G18" s="145">
        <v>100</v>
      </c>
      <c r="H18" s="187">
        <f>IF($B18=0,0,IF(LEN($B18)=0,0,$G18*VLOOKUP($B18,PDC!$B$2:$I$55,5,FALSE)))</f>
        <v>0</v>
      </c>
      <c r="I18" s="187">
        <f>IF($B18=0,0,IF(LEN($B18)=0,0,$G18*VLOOKUP($B18,PDC!$B$2:$I$55,6,FALSE)))</f>
        <v>0</v>
      </c>
    </row>
    <row r="19" spans="2:11" s="134" customFormat="1" ht="33" customHeight="1" x14ac:dyDescent="0.25">
      <c r="B19" s="131" t="str">
        <f>PDC!B15</f>
        <v>MC11</v>
      </c>
      <c r="C19" s="276" t="str">
        <f>IF(B19=0,"",IF(LEN(B19)=0,"",(VLOOKUP(B19,PDC!$B$2:$I$55,2,FALSE))))</f>
        <v>[T-W 30] Abonnement voor "Oplossing grotere dekking en hogere beschikbaarheid" (Zie Bijlage 02 paragraaf 6.4.1)</v>
      </c>
      <c r="D19" s="277"/>
      <c r="E19" s="278"/>
      <c r="F19" s="132"/>
      <c r="G19" s="172"/>
      <c r="H19" s="188"/>
      <c r="I19" s="188"/>
    </row>
    <row r="20" spans="2:11" s="134" customFormat="1" ht="33" customHeight="1" x14ac:dyDescent="0.25">
      <c r="B20" s="131" t="str">
        <f>PDC!B16</f>
        <v>MC12</v>
      </c>
      <c r="C20" s="276" t="str">
        <f>IF(B20=0,"",IF(LEN(B20)=0,"",(VLOOKUP(B20,PDC!$B$2:$I$55,2,FALSE))))</f>
        <v>[T-W 28] Afkoop Rest of World verkeer spraak + data  (Zie Bijlage 02, paragraaf 6.1.1)</v>
      </c>
      <c r="D20" s="277"/>
      <c r="E20" s="278"/>
      <c r="F20" s="132"/>
      <c r="G20" s="172"/>
      <c r="H20" s="188"/>
      <c r="I20" s="188"/>
    </row>
    <row r="21" spans="2:11" s="134" customFormat="1" ht="33" customHeight="1" thickBot="1" x14ac:dyDescent="0.3">
      <c r="B21" s="131" t="str">
        <f>PDC!B17</f>
        <v>MC13</v>
      </c>
      <c r="C21" s="285" t="str">
        <f>IF(B21=0,"",IF(LEN(B21)=0,"",(VLOOKUP(B21,PDC!$B$2:$I$55,2,FALSE))))</f>
        <v>SIMs/abonnementen voor andere mobiele telecommunicatie netwerken (Opslagpercentage op inkoop, zie Bijlage 02 paragraaf 6.4.1)</v>
      </c>
      <c r="D21" s="286"/>
      <c r="E21" s="287"/>
      <c r="F21" s="132"/>
      <c r="G21" s="145">
        <f>G9*0.05</f>
        <v>13500</v>
      </c>
      <c r="H21" s="192">
        <f>IF($B21=0,0,IF(LEN($B21)=0,0,$G21*VLOOKUP($B21,PDC!$B$2:$I$55,5,FALSE)*VLOOKUP("MC03",PDC!$B$2:$I$55,5,FALSE)))</f>
        <v>0</v>
      </c>
      <c r="I21" s="192">
        <f>IF($B21=0,0,IF(LEN($B21)=0,0,$G21*VLOOKUP($B21,PDC!$B$2:$I$55,5,FALSE)*VLOOKUP("MC03",PDC!$B$2:$I$55,6,FALSE)))</f>
        <v>0</v>
      </c>
    </row>
    <row r="22" spans="2:11" x14ac:dyDescent="0.25">
      <c r="C22" s="282"/>
      <c r="D22" s="282"/>
      <c r="E22" s="282"/>
      <c r="F22" s="66"/>
      <c r="G22" s="66"/>
    </row>
    <row r="23" spans="2:11" x14ac:dyDescent="0.25">
      <c r="C23" s="66"/>
      <c r="D23" s="66"/>
      <c r="E23" s="66"/>
      <c r="F23" s="66"/>
      <c r="G23" s="66"/>
    </row>
    <row r="24" spans="2:11" x14ac:dyDescent="0.25">
      <c r="C24" s="66"/>
      <c r="D24" s="66"/>
      <c r="E24" s="66"/>
      <c r="F24" s="66"/>
      <c r="G24" s="66"/>
    </row>
    <row r="25" spans="2:11" ht="21.6" thickBot="1" x14ac:dyDescent="0.45">
      <c r="B25" s="64" t="str">
        <f>PDC!B20</f>
        <v>Vaste verbindingen ten behoeve van koppelingen (APN, Indoordekkingsinstallatie)</v>
      </c>
      <c r="C25" s="64"/>
      <c r="D25" s="64"/>
      <c r="E25" s="64"/>
      <c r="F25" s="64"/>
      <c r="G25" s="64"/>
      <c r="H25" s="64"/>
      <c r="I25" s="64"/>
      <c r="J25" s="233"/>
      <c r="K25" s="233"/>
    </row>
    <row r="26" spans="2:11" ht="30" customHeight="1" thickBot="1" x14ac:dyDescent="0.45">
      <c r="B26" s="16" t="s">
        <v>1</v>
      </c>
      <c r="C26" s="16" t="s">
        <v>2</v>
      </c>
      <c r="D26" s="16" t="s">
        <v>24</v>
      </c>
      <c r="E26" s="103" t="s">
        <v>25</v>
      </c>
      <c r="F26" s="137"/>
      <c r="G26" s="16" t="s">
        <v>82</v>
      </c>
      <c r="H26" s="16" t="s">
        <v>3</v>
      </c>
      <c r="I26" s="110" t="s">
        <v>136</v>
      </c>
    </row>
    <row r="27" spans="2:11" ht="15.75" customHeight="1" x14ac:dyDescent="0.4">
      <c r="B27" s="131" t="s">
        <v>27</v>
      </c>
      <c r="C27" s="54" t="str">
        <f>PDC!C22</f>
        <v xml:space="preserve">Beveiligde APN koppeling over Internet (IPsec tunnel) </v>
      </c>
      <c r="D27" s="106" t="str">
        <f>PDC!D22</f>
        <v>n.v.t.</v>
      </c>
      <c r="E27" s="104" t="str">
        <f>PDC!E22</f>
        <v>n.v.t.</v>
      </c>
      <c r="F27" s="137"/>
      <c r="G27" s="218">
        <v>10</v>
      </c>
      <c r="H27" s="193">
        <f>IF($B27=0,0,IF(LEN($B27)=0,0,$G27*VLOOKUP($B27,PDC!$B$2:$I$55,5,FALSE)))</f>
        <v>0</v>
      </c>
      <c r="I27" s="194">
        <f>IF($B27=0,0,IF(LEN($B27)=0,0,$G27*VLOOKUP($B27,PDC!$B$2:$I$55,6,FALSE)))</f>
        <v>0</v>
      </c>
    </row>
    <row r="28" spans="2:11" ht="15.75" customHeight="1" x14ac:dyDescent="0.4">
      <c r="B28" s="131" t="s">
        <v>30</v>
      </c>
      <c r="C28" s="54" t="str">
        <f>PDC!C23</f>
        <v>Koppeling Indoordekkingsinstallatie Beheerprofiel Standaard</v>
      </c>
      <c r="D28" s="106" t="str">
        <f>PDC!D23</f>
        <v>n.v.t.</v>
      </c>
      <c r="E28" s="104" t="str">
        <f>PDC!E23</f>
        <v>Standaard</v>
      </c>
      <c r="F28" s="137"/>
      <c r="G28" s="147">
        <v>40</v>
      </c>
      <c r="H28" s="195">
        <f>IF($B28=0,0,IF(LEN($B28)=0,0,$G28*VLOOKUP($B28,PDC!$B$2:$I$55,5,FALSE)))</f>
        <v>0</v>
      </c>
      <c r="I28" s="196">
        <f>IF($B28=0,0,IF(LEN($B28)=0,0,$G28*VLOOKUP($B28,PDC!$B$2:$I$55,6,FALSE)))</f>
        <v>0</v>
      </c>
    </row>
    <row r="29" spans="2:11" ht="15.75" customHeight="1" x14ac:dyDescent="0.4">
      <c r="B29" s="131" t="s">
        <v>33</v>
      </c>
      <c r="C29" s="54" t="str">
        <f>PDC!C24</f>
        <v>Koppeling Indoordekkingsinstallatie Beheeprofiel Hoog</v>
      </c>
      <c r="D29" s="106" t="str">
        <f>PDC!D24</f>
        <v>n.v.t.</v>
      </c>
      <c r="E29" s="104" t="str">
        <f>PDC!E24</f>
        <v>Hoog</v>
      </c>
      <c r="F29" s="137"/>
      <c r="G29" s="147">
        <v>40</v>
      </c>
      <c r="H29" s="195">
        <f>IF($B29=0,0,IF(LEN($B29)=0,0,$G29*VLOOKUP($B29,PDC!$B$2:$I$55,5,FALSE)))</f>
        <v>0</v>
      </c>
      <c r="I29" s="196">
        <f>IF($B29=0,0,IF(LEN($B29)=0,0,$G29*VLOOKUP($B29,PDC!$B$2:$I$55,6,FALSE)))</f>
        <v>0</v>
      </c>
    </row>
    <row r="30" spans="2:11" ht="15.75" customHeight="1" x14ac:dyDescent="0.4">
      <c r="B30" s="131" t="s">
        <v>36</v>
      </c>
      <c r="C30" s="54" t="str">
        <f>PDC!C25</f>
        <v>1Gb/s IP/Ethernet, Beheerprofiel Hoog</v>
      </c>
      <c r="D30" s="106" t="str">
        <f>PDC!D25</f>
        <v>1Gb/s</v>
      </c>
      <c r="E30" s="104" t="str">
        <f>PDC!E25</f>
        <v>Hoog</v>
      </c>
      <c r="F30" s="137"/>
      <c r="G30" s="147">
        <v>55</v>
      </c>
      <c r="H30" s="195">
        <f>IF($B30=0,0,IF(LEN($B30)=0,0,$G30*VLOOKUP($B30,PDC!$B$2:$I$55,5,FALSE)))</f>
        <v>0</v>
      </c>
      <c r="I30" s="196">
        <f>IF($B30=0,0,IF(LEN($B30)=0,0,$G30*VLOOKUP($B30,PDC!$B$2:$I$55,6,FALSE)))</f>
        <v>0</v>
      </c>
    </row>
    <row r="31" spans="2:11" ht="15.75" customHeight="1" x14ac:dyDescent="0.4">
      <c r="B31" s="131" t="s">
        <v>39</v>
      </c>
      <c r="C31" s="54" t="str">
        <f>PDC!C26</f>
        <v>1Gb/s IP/Ethernet, Beheerprofiel Non-stop</v>
      </c>
      <c r="D31" s="106" t="str">
        <f>PDC!D26</f>
        <v>1Gb/s</v>
      </c>
      <c r="E31" s="104" t="str">
        <f>PDC!E26</f>
        <v>Non-stop</v>
      </c>
      <c r="F31" s="137"/>
      <c r="G31" s="147">
        <v>15</v>
      </c>
      <c r="H31" s="195">
        <f>IF($B31=0,0,IF(LEN($B31)=0,0,$G31*VLOOKUP($B31,PDC!$B$2:$I$55,5,FALSE)))</f>
        <v>0</v>
      </c>
      <c r="I31" s="196">
        <f>IF($B31=0,0,IF(LEN($B31)=0,0,$G31*VLOOKUP($B31,PDC!$B$2:$I$55,6,FALSE)))</f>
        <v>0</v>
      </c>
    </row>
    <row r="32" spans="2:11" ht="15.75" customHeight="1" x14ac:dyDescent="0.4">
      <c r="B32" s="131" t="s">
        <v>42</v>
      </c>
      <c r="C32" s="54" t="str">
        <f>PDC!C27</f>
        <v>10Gb/s IP/Ethernet, Beheerprofiel Hoog</v>
      </c>
      <c r="D32" s="106" t="str">
        <f>PDC!D27</f>
        <v>10Gb/s</v>
      </c>
      <c r="E32" s="104" t="str">
        <f>PDC!E27</f>
        <v>Hoog</v>
      </c>
      <c r="F32" s="137"/>
      <c r="G32" s="147">
        <v>10</v>
      </c>
      <c r="H32" s="195">
        <f>IF($B32=0,0,IF(LEN($B32)=0,0,$G32*VLOOKUP($B32,PDC!$B$2:$I$55,5,FALSE)))</f>
        <v>0</v>
      </c>
      <c r="I32" s="196">
        <f>IF($B32=0,0,IF(LEN($B32)=0,0,$G32*VLOOKUP($B32,PDC!$B$2:$I$55,6,FALSE)))</f>
        <v>0</v>
      </c>
    </row>
    <row r="33" spans="2:11" ht="15.75" customHeight="1" x14ac:dyDescent="0.4">
      <c r="B33" s="131" t="s">
        <v>45</v>
      </c>
      <c r="C33" s="54" t="str">
        <f>PDC!C28</f>
        <v>10Gb/s IP/Ethernet, Beheerprofiel Non-stop</v>
      </c>
      <c r="D33" s="106" t="str">
        <f>PDC!D28</f>
        <v>10Gb/s</v>
      </c>
      <c r="E33" s="104" t="str">
        <f>PDC!E28</f>
        <v>Non-stop</v>
      </c>
      <c r="F33" s="137"/>
      <c r="G33" s="147">
        <v>10</v>
      </c>
      <c r="H33" s="195">
        <f>IF($B33=0,0,IF(LEN($B33)=0,0,$G33*VLOOKUP($B33,PDC!$B$2:$I$55,5,FALSE)))</f>
        <v>0</v>
      </c>
      <c r="I33" s="196">
        <f>IF($B33=0,0,IF(LEN($B33)=0,0,$G33*VLOOKUP($B33,PDC!$B$2:$I$55,6,FALSE)))</f>
        <v>0</v>
      </c>
    </row>
    <row r="34" spans="2:11" ht="15.75" customHeight="1" x14ac:dyDescent="0.4">
      <c r="B34" s="131" t="s">
        <v>47</v>
      </c>
      <c r="C34" s="54" t="str">
        <f>PDC!C29</f>
        <v>40Gb/s IP/Ethernet, Beheerprofiel Hoog (nog niet leverbaar)</v>
      </c>
      <c r="D34" s="106" t="str">
        <f>PDC!D29</f>
        <v>40Gb/s</v>
      </c>
      <c r="E34" s="104" t="str">
        <f>PDC!E29</f>
        <v>Hoog</v>
      </c>
      <c r="F34" s="137"/>
      <c r="G34" s="219" t="s">
        <v>158</v>
      </c>
      <c r="H34" s="216"/>
      <c r="I34" s="217"/>
    </row>
    <row r="35" spans="2:11" ht="15.75" customHeight="1" x14ac:dyDescent="0.4">
      <c r="B35" s="131" t="s">
        <v>48</v>
      </c>
      <c r="C35" s="54" t="str">
        <f>PDC!C30</f>
        <v>40Gb/s IP/Ethernet, Beheerprofiel Non-stop (nog niet leverbaar)</v>
      </c>
      <c r="D35" s="106" t="str">
        <f>PDC!D30</f>
        <v>40Gb/s</v>
      </c>
      <c r="E35" s="104" t="str">
        <f>PDC!E30</f>
        <v>Non-stop</v>
      </c>
      <c r="F35" s="137"/>
      <c r="G35" s="219" t="s">
        <v>158</v>
      </c>
      <c r="H35" s="216"/>
      <c r="I35" s="217"/>
    </row>
    <row r="36" spans="2:11" ht="15.75" customHeight="1" thickBot="1" x14ac:dyDescent="0.3">
      <c r="B36" s="119"/>
      <c r="C36" s="120"/>
      <c r="D36" s="121"/>
      <c r="E36" s="122"/>
      <c r="F36" s="66"/>
      <c r="G36" s="139"/>
      <c r="H36" s="140"/>
      <c r="I36" s="141"/>
    </row>
    <row r="37" spans="2:11" ht="24.45" customHeight="1" thickBot="1" x14ac:dyDescent="0.3">
      <c r="B37" s="16" t="s">
        <v>1</v>
      </c>
      <c r="C37" s="252" t="s">
        <v>2</v>
      </c>
      <c r="D37" s="221"/>
      <c r="E37" s="267"/>
      <c r="F37" s="66"/>
      <c r="G37" s="16" t="s">
        <v>82</v>
      </c>
      <c r="H37" s="143"/>
      <c r="I37" s="142"/>
      <c r="J37" s="16" t="s">
        <v>98</v>
      </c>
    </row>
    <row r="38" spans="2:11" ht="15.75" customHeight="1" x14ac:dyDescent="0.25">
      <c r="B38" s="98" t="s">
        <v>50</v>
      </c>
      <c r="C38" s="292" t="s">
        <v>51</v>
      </c>
      <c r="D38" s="241"/>
      <c r="E38" s="293"/>
      <c r="F38" s="66"/>
      <c r="G38" s="146">
        <v>70</v>
      </c>
      <c r="J38" s="187">
        <f>IF($B38=0,0,IF(LEN($B38)=0,0,$G38*VLOOKUP($B38,PDC!$B$2:$I$55,5,FALSE)))</f>
        <v>0</v>
      </c>
    </row>
    <row r="39" spans="2:11" ht="15.75" customHeight="1" x14ac:dyDescent="0.25">
      <c r="B39" s="99" t="s">
        <v>52</v>
      </c>
      <c r="C39" s="290" t="s">
        <v>53</v>
      </c>
      <c r="D39" s="224"/>
      <c r="E39" s="291"/>
      <c r="F39" s="66"/>
      <c r="G39" s="147">
        <f>70*50</f>
        <v>3500</v>
      </c>
      <c r="J39" s="187">
        <f>IF($B39=0,0,IF(LEN($B39)=0,0,$G39*VLOOKUP($B39,PDC!$B$2:$I$55,5,FALSE)))</f>
        <v>0</v>
      </c>
    </row>
    <row r="40" spans="2:11" ht="15.75" customHeight="1" x14ac:dyDescent="0.25">
      <c r="B40" s="99" t="s">
        <v>54</v>
      </c>
      <c r="C40" s="290" t="s">
        <v>55</v>
      </c>
      <c r="D40" s="224"/>
      <c r="E40" s="291"/>
      <c r="F40" s="66"/>
      <c r="G40" s="147">
        <f>G39*0.25</f>
        <v>875</v>
      </c>
      <c r="J40" s="187">
        <f>IF($B40=0,0,IF(LEN($B40)=0,0,$G40*VLOOKUP($B40,PDC!$B$2:$I$55,5,FALSE)))</f>
        <v>0</v>
      </c>
    </row>
    <row r="41" spans="2:11" ht="15.75" customHeight="1" thickBot="1" x14ac:dyDescent="0.3">
      <c r="B41" s="99" t="s">
        <v>56</v>
      </c>
      <c r="C41" s="288" t="s">
        <v>57</v>
      </c>
      <c r="D41" s="227"/>
      <c r="E41" s="289"/>
      <c r="F41" s="66"/>
      <c r="G41" s="148">
        <v>2</v>
      </c>
      <c r="J41" s="197">
        <f>IF($B41=0,0,IF(LEN($B41)=0,0,$G41*VLOOKUP($B41,PDC!$B$2:$I$55,5,FALSE)))</f>
        <v>0</v>
      </c>
    </row>
    <row r="42" spans="2:11" ht="15.75" customHeight="1" x14ac:dyDescent="0.25">
      <c r="C42" s="66"/>
      <c r="D42" s="66"/>
      <c r="E42" s="66"/>
      <c r="F42" s="66"/>
      <c r="G42" s="66"/>
    </row>
    <row r="44" spans="2:11" ht="21.6" thickBot="1" x14ac:dyDescent="0.45">
      <c r="B44" s="61" t="str">
        <f>PDC!B42</f>
        <v>Uurtarieven advies diensten</v>
      </c>
      <c r="C44" s="62"/>
      <c r="D44" s="62"/>
      <c r="E44" s="62"/>
      <c r="F44" s="62"/>
      <c r="G44" s="62"/>
      <c r="H44" s="62"/>
      <c r="I44" s="233"/>
      <c r="J44" s="233"/>
      <c r="K44" s="68"/>
    </row>
    <row r="45" spans="2:11" ht="24.6" thickBot="1" x14ac:dyDescent="0.3">
      <c r="B45" s="16" t="s">
        <v>1</v>
      </c>
      <c r="C45" s="237" t="s">
        <v>2</v>
      </c>
      <c r="D45" s="238"/>
      <c r="E45" s="239"/>
      <c r="F45" s="57"/>
      <c r="G45" s="16" t="s">
        <v>92</v>
      </c>
      <c r="H45" s="16" t="s">
        <v>137</v>
      </c>
    </row>
    <row r="46" spans="2:11" x14ac:dyDescent="0.25">
      <c r="B46" s="55" t="str">
        <f>PDC!B44</f>
        <v>UU01</v>
      </c>
      <c r="C46" s="234" t="str">
        <f>IF(B46=0,"",IF(LEN(B46)=0,"",(VLOOKUP(B46,PDC!$B$2:$I$55,2,FALSE))))</f>
        <v>Engineer</v>
      </c>
      <c r="D46" s="235"/>
      <c r="E46" s="236"/>
      <c r="F46" s="59"/>
      <c r="G46" s="80">
        <v>20</v>
      </c>
      <c r="H46" s="189">
        <f>IF($B46=0,0,IF(LEN($B46)=0,0,$G46*VLOOKUP($B46,PDC!$B$2:$I$55,5,FALSE)))</f>
        <v>0</v>
      </c>
    </row>
    <row r="47" spans="2:11" ht="12.75" customHeight="1" x14ac:dyDescent="0.25">
      <c r="B47" s="55" t="str">
        <f>PDC!B45</f>
        <v>UU02</v>
      </c>
      <c r="C47" s="230" t="str">
        <f>IF(B47=0,"",IF(LEN(B47)=0,"",(VLOOKUP(B47,PDC!$B$2:$I$55,2,FALSE))))</f>
        <v>Projectleider/ Adviseur Telecommunicatie</v>
      </c>
      <c r="D47" s="231"/>
      <c r="E47" s="232"/>
      <c r="F47" s="60"/>
      <c r="G47" s="80">
        <v>20</v>
      </c>
      <c r="H47" s="189">
        <f>IF($B47=0,0,IF(LEN($B47)=0,0,$G47*VLOOKUP($B47,PDC!$B$2:$I$55,5,FALSE)))</f>
        <v>0</v>
      </c>
    </row>
    <row r="48" spans="2:11" ht="13.8" thickBot="1" x14ac:dyDescent="0.3">
      <c r="B48" s="55" t="str">
        <f>PDC!B46</f>
        <v>UU03</v>
      </c>
      <c r="C48" s="243" t="str">
        <f>IF(B48=0,"",IF(LEN(B48)=0,"",(VLOOKUP(B48,PDC!$B$2:$I$55,2,FALSE))))</f>
        <v>Migratie coordinator</v>
      </c>
      <c r="D48" s="244"/>
      <c r="E48" s="245"/>
      <c r="F48" s="60"/>
      <c r="G48" s="107">
        <v>20</v>
      </c>
      <c r="H48" s="190">
        <f>IF($B48=0,0,IF(LEN($B48)=0,0,$G48*VLOOKUP($B48,PDC!$B$2:$I$55,5,FALSE)))</f>
        <v>0</v>
      </c>
    </row>
    <row r="51" spans="2:11" ht="21.6" thickBot="1" x14ac:dyDescent="0.45">
      <c r="B51" s="61" t="str">
        <f>PDC!B49</f>
        <v>Standaard wijzigingen en beheer</v>
      </c>
      <c r="C51" s="62"/>
      <c r="D51" s="62"/>
      <c r="E51" s="62"/>
      <c r="F51" s="62"/>
      <c r="G51" s="62"/>
      <c r="H51" s="62"/>
      <c r="I51" s="233"/>
      <c r="J51" s="233"/>
      <c r="K51" s="68"/>
    </row>
    <row r="52" spans="2:11" ht="36" x14ac:dyDescent="0.25">
      <c r="B52" s="16" t="s">
        <v>1</v>
      </c>
      <c r="C52" s="237" t="s">
        <v>2</v>
      </c>
      <c r="D52" s="238"/>
      <c r="E52" s="239"/>
      <c r="F52" s="57"/>
      <c r="G52" s="16" t="s">
        <v>93</v>
      </c>
      <c r="H52" s="16" t="s">
        <v>138</v>
      </c>
    </row>
    <row r="53" spans="2:11" ht="12.75" customHeight="1" x14ac:dyDescent="0.25">
      <c r="B53" s="67" t="str">
        <f>PDC!B51</f>
        <v>SW04</v>
      </c>
      <c r="C53" s="230" t="str">
        <f>IF(B53=0,"",IF(LEN(B53)=0,"",(VLOOKUP(B53,PDC!$B$2:$I$55,2,FALSE))))</f>
        <v>Verhuizing binnen locatie</v>
      </c>
      <c r="D53" s="231"/>
      <c r="E53" s="232"/>
      <c r="F53" s="60"/>
      <c r="G53" s="81">
        <v>20</v>
      </c>
      <c r="H53" s="189">
        <f>IF($B53=0,0,IF(LEN($B53)=0,0,$G53*VLOOKUP($B53,PDC!$B$2:$I$55,5,FALSE)))</f>
        <v>0</v>
      </c>
    </row>
    <row r="54" spans="2:11" ht="12.75" customHeight="1" x14ac:dyDescent="0.25">
      <c r="B54" s="67" t="str">
        <f>PDC!B52</f>
        <v>SW05</v>
      </c>
      <c r="C54" s="230" t="str">
        <f>IF(B54=0,"",IF(LEN(B54)=0,"",(VLOOKUP(B54,PDC!$B$2:$I$55,2,FALSE))))</f>
        <v>Vervalt</v>
      </c>
      <c r="D54" s="231"/>
      <c r="E54" s="232"/>
      <c r="F54" s="60"/>
      <c r="G54" s="81">
        <v>20</v>
      </c>
      <c r="H54" s="189">
        <f>IF($B54=0,0,IF(LEN($B54)=0,0,$G54*VLOOKUP($B54,PDC!$B$2:$I$55,5,FALSE)))</f>
        <v>0</v>
      </c>
    </row>
    <row r="55" spans="2:11" x14ac:dyDescent="0.25">
      <c r="B55" s="67" t="str">
        <f>PDC!B53</f>
        <v>SW06</v>
      </c>
      <c r="C55" s="230" t="str">
        <f>IF(B55=0,"",IF(LEN(B55)=0,"",(VLOOKUP(B55,PDC!$B$2:$I$55,2,FALSE))))</f>
        <v>Opheffen en verlaten locatie incl. verwijderen aansluitpunt</v>
      </c>
      <c r="D55" s="231"/>
      <c r="E55" s="232"/>
      <c r="F55" s="60"/>
      <c r="G55" s="81">
        <v>20</v>
      </c>
      <c r="H55" s="189">
        <f>IF($B55=0,0,IF(LEN($B55)=0,0,$G55*VLOOKUP($B55,PDC!$B$2:$I$55,5,FALSE)))</f>
        <v>0</v>
      </c>
    </row>
    <row r="56" spans="2:11" x14ac:dyDescent="0.25">
      <c r="B56" s="67" t="str">
        <f>PDC!B54</f>
        <v>SW07</v>
      </c>
      <c r="C56" s="230" t="str">
        <f>IF(B56=0,"",IF(LEN(B56)=0,"",(VLOOKUP(B56,PDC!$B$2:$I$55,2,FALSE))))</f>
        <v>Klein informatieverzoek (inspanning maximaal 4 uur)</v>
      </c>
      <c r="D56" s="231"/>
      <c r="E56" s="232"/>
      <c r="F56" s="60"/>
      <c r="G56" s="81">
        <v>20</v>
      </c>
      <c r="H56" s="189">
        <f>IF($B56=0,0,IF(LEN($B56)=0,0,$G56*VLOOKUP($B56,PDC!$B$2:$I$55,5,FALSE)))</f>
        <v>0</v>
      </c>
    </row>
    <row r="57" spans="2:11" ht="13.8" thickBot="1" x14ac:dyDescent="0.3">
      <c r="B57" s="71" t="str">
        <f>PDC!B55</f>
        <v>SW12</v>
      </c>
      <c r="C57" s="243" t="str">
        <f>IF(B57=0,"",IF(LEN(B57)=0,"",(VLOOKUP(B57,PDC!$B$2:$I$55,2,FALSE))))</f>
        <v>Site survey / meting op locatie (op verzoek van Deelnemer)</v>
      </c>
      <c r="D57" s="244"/>
      <c r="E57" s="245"/>
      <c r="F57" s="60"/>
      <c r="G57" s="108">
        <v>20</v>
      </c>
      <c r="H57" s="190">
        <f>IF($B57=0,0,IF(LEN($B57)=0,0,$G57*VLOOKUP($B57,PDC!$B$2:$I$55,5,FALSE)))</f>
        <v>0</v>
      </c>
    </row>
  </sheetData>
  <sheetProtection algorithmName="SHA-512" hashValue="nxQWb8vWEibw3LolHarjrb0X03UMEzL0X3AHgTUTCI9YKxOG/SxofI2uZQEDajPsyj1t9a/koTKnlssjTnZdsw==" saltValue="GUMphURaJe5zVJ14WXnUjQ==" spinCount="100000" sheet="1" objects="1" scenarios="1"/>
  <mergeCells count="38">
    <mergeCell ref="C37:E37"/>
    <mergeCell ref="C38:E38"/>
    <mergeCell ref="C9:E9"/>
    <mergeCell ref="C19:E19"/>
    <mergeCell ref="C20:E20"/>
    <mergeCell ref="C13:E13"/>
    <mergeCell ref="C12:E12"/>
    <mergeCell ref="C14:E14"/>
    <mergeCell ref="C57:E57"/>
    <mergeCell ref="C54:E54"/>
    <mergeCell ref="C55:E55"/>
    <mergeCell ref="C52:E52"/>
    <mergeCell ref="C53:E53"/>
    <mergeCell ref="C56:E56"/>
    <mergeCell ref="I44:J44"/>
    <mergeCell ref="I51:J51"/>
    <mergeCell ref="C8:E8"/>
    <mergeCell ref="C22:E22"/>
    <mergeCell ref="C11:E11"/>
    <mergeCell ref="C15:E15"/>
    <mergeCell ref="C16:E16"/>
    <mergeCell ref="C17:E17"/>
    <mergeCell ref="C18:E18"/>
    <mergeCell ref="C41:E41"/>
    <mergeCell ref="C39:E39"/>
    <mergeCell ref="C45:E45"/>
    <mergeCell ref="C46:E46"/>
    <mergeCell ref="C47:E47"/>
    <mergeCell ref="C48:E48"/>
    <mergeCell ref="C40:E40"/>
    <mergeCell ref="C5:D5"/>
    <mergeCell ref="C10:E10"/>
    <mergeCell ref="C21:E21"/>
    <mergeCell ref="J7:K7"/>
    <mergeCell ref="J25:K25"/>
    <mergeCell ref="B7:D7"/>
    <mergeCell ref="E7:G7"/>
    <mergeCell ref="H7:I7"/>
  </mergeCells>
  <phoneticPr fontId="2" type="noConversion"/>
  <pageMargins left="0.70866141732283472" right="0.70866141732283472" top="0.74803149606299213" bottom="0.74803149606299213" header="0.31496062992125984" footer="0.31496062992125984"/>
  <pageSetup paperSize="9" scale="55" fitToHeight="0" orientation="landscape" r:id="rId1"/>
  <headerFooter>
    <oddHeader>&amp;L&amp;F&amp;C&amp;A&amp;RPagina &amp;P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35"/>
  <sheetViews>
    <sheetView workbookViewId="0">
      <selection activeCell="B33" sqref="B33"/>
    </sheetView>
  </sheetViews>
  <sheetFormatPr defaultRowHeight="13.2" x14ac:dyDescent="0.25"/>
  <cols>
    <col min="2" max="2" width="53.5546875" customWidth="1"/>
    <col min="3" max="3" width="47.21875" customWidth="1"/>
    <col min="4" max="4" width="9.5546875" customWidth="1"/>
    <col min="5" max="5" width="37.77734375" customWidth="1"/>
  </cols>
  <sheetData>
    <row r="2" spans="1:4" ht="22.8" x14ac:dyDescent="0.25">
      <c r="B2" s="94" t="s">
        <v>143</v>
      </c>
    </row>
    <row r="3" spans="1:4" ht="13.8" thickBot="1" x14ac:dyDescent="0.3">
      <c r="C3" s="5"/>
    </row>
    <row r="4" spans="1:4" ht="13.8" thickBot="1" x14ac:dyDescent="0.3">
      <c r="B4" s="95" t="s">
        <v>144</v>
      </c>
      <c r="C4" s="95" t="s">
        <v>145</v>
      </c>
    </row>
    <row r="5" spans="1:4" x14ac:dyDescent="0.25">
      <c r="B5" s="90" t="s">
        <v>130</v>
      </c>
      <c r="C5" s="90" t="s">
        <v>129</v>
      </c>
    </row>
    <row r="6" spans="1:4" x14ac:dyDescent="0.25">
      <c r="B6" s="90" t="s">
        <v>124</v>
      </c>
      <c r="C6" s="91" t="s">
        <v>125</v>
      </c>
    </row>
    <row r="7" spans="1:4" x14ac:dyDescent="0.25">
      <c r="B7" s="90" t="s">
        <v>126</v>
      </c>
      <c r="C7" s="91" t="s">
        <v>146</v>
      </c>
    </row>
    <row r="8" spans="1:4" x14ac:dyDescent="0.25">
      <c r="B8" s="92" t="s">
        <v>128</v>
      </c>
      <c r="C8" s="92" t="s">
        <v>127</v>
      </c>
    </row>
    <row r="9" spans="1:4" ht="13.8" thickBot="1" x14ac:dyDescent="0.3">
      <c r="B9" s="93" t="s">
        <v>123</v>
      </c>
      <c r="C9" s="71" t="s">
        <v>123</v>
      </c>
    </row>
    <row r="10" spans="1:4" x14ac:dyDescent="0.25">
      <c r="B10" s="4"/>
      <c r="C10" s="58"/>
    </row>
    <row r="11" spans="1:4" x14ac:dyDescent="0.25">
      <c r="B11" s="4"/>
      <c r="C11" s="4"/>
    </row>
    <row r="12" spans="1:4" x14ac:dyDescent="0.25">
      <c r="B12" s="4"/>
      <c r="C12" s="58"/>
      <c r="D12" s="58"/>
    </row>
    <row r="13" spans="1:4" x14ac:dyDescent="0.25">
      <c r="B13" s="4"/>
      <c r="C13" s="4"/>
      <c r="D13" s="4"/>
    </row>
    <row r="14" spans="1:4" x14ac:dyDescent="0.25">
      <c r="B14" s="4"/>
      <c r="C14" s="4"/>
      <c r="D14" s="4"/>
    </row>
    <row r="15" spans="1:4" x14ac:dyDescent="0.25">
      <c r="B15" s="4"/>
      <c r="C15" s="4"/>
      <c r="D15" s="4"/>
    </row>
    <row r="16" spans="1:4" ht="13.8" thickBot="1" x14ac:dyDescent="0.3">
      <c r="A16" s="170"/>
      <c r="B16" s="171"/>
      <c r="C16" s="171"/>
      <c r="D16" s="4"/>
    </row>
    <row r="17" spans="1:4" ht="14.4" thickTop="1" thickBot="1" x14ac:dyDescent="0.3">
      <c r="A17" s="167" t="s">
        <v>147</v>
      </c>
      <c r="B17" s="168"/>
      <c r="C17" s="169"/>
    </row>
    <row r="18" spans="1:4" x14ac:dyDescent="0.25">
      <c r="A18" s="154" t="s">
        <v>27</v>
      </c>
      <c r="B18" s="54" t="s">
        <v>91</v>
      </c>
      <c r="C18" s="165" t="s">
        <v>27</v>
      </c>
    </row>
    <row r="19" spans="1:4" x14ac:dyDescent="0.25">
      <c r="A19" s="154" t="s">
        <v>30</v>
      </c>
      <c r="B19" s="54" t="s">
        <v>31</v>
      </c>
      <c r="C19" s="165" t="s">
        <v>30</v>
      </c>
    </row>
    <row r="20" spans="1:4" x14ac:dyDescent="0.25">
      <c r="A20" s="154" t="s">
        <v>33</v>
      </c>
      <c r="B20" s="54" t="s">
        <v>34</v>
      </c>
      <c r="C20" s="165" t="s">
        <v>33</v>
      </c>
    </row>
    <row r="21" spans="1:4" x14ac:dyDescent="0.25">
      <c r="A21" s="154" t="s">
        <v>36</v>
      </c>
      <c r="B21" s="54" t="s">
        <v>37</v>
      </c>
      <c r="C21" s="165" t="s">
        <v>36</v>
      </c>
    </row>
    <row r="22" spans="1:4" x14ac:dyDescent="0.25">
      <c r="A22" s="154" t="s">
        <v>39</v>
      </c>
      <c r="B22" s="54" t="s">
        <v>40</v>
      </c>
      <c r="C22" s="165" t="s">
        <v>39</v>
      </c>
    </row>
    <row r="23" spans="1:4" x14ac:dyDescent="0.25">
      <c r="A23" s="154" t="s">
        <v>42</v>
      </c>
      <c r="B23" s="54" t="s">
        <v>43</v>
      </c>
      <c r="C23" s="165" t="s">
        <v>42</v>
      </c>
    </row>
    <row r="24" spans="1:4" x14ac:dyDescent="0.25">
      <c r="A24" s="154" t="s">
        <v>45</v>
      </c>
      <c r="B24" s="54" t="s">
        <v>46</v>
      </c>
      <c r="C24" s="165" t="s">
        <v>45</v>
      </c>
    </row>
    <row r="25" spans="1:4" x14ac:dyDescent="0.25">
      <c r="A25" s="154"/>
      <c r="B25" s="54"/>
      <c r="C25" s="165"/>
    </row>
    <row r="26" spans="1:4" ht="13.8" thickBot="1" x14ac:dyDescent="0.3">
      <c r="A26" s="164"/>
      <c r="B26" s="163"/>
      <c r="C26" s="166"/>
    </row>
    <row r="27" spans="1:4" ht="13.8" thickTop="1" x14ac:dyDescent="0.25">
      <c r="B27" s="58"/>
      <c r="D27" s="96"/>
    </row>
    <row r="28" spans="1:4" x14ac:dyDescent="0.25">
      <c r="B28" s="58"/>
      <c r="D28" s="96"/>
    </row>
    <row r="29" spans="1:4" x14ac:dyDescent="0.25">
      <c r="B29" s="58"/>
      <c r="D29" s="96"/>
    </row>
    <row r="30" spans="1:4" x14ac:dyDescent="0.25">
      <c r="B30" s="58"/>
      <c r="D30" s="96"/>
    </row>
    <row r="31" spans="1:4" x14ac:dyDescent="0.25">
      <c r="B31" s="58"/>
    </row>
    <row r="32" spans="1:4" x14ac:dyDescent="0.25">
      <c r="B32" s="58"/>
    </row>
    <row r="33" spans="2:5" x14ac:dyDescent="0.25">
      <c r="B33" s="58"/>
    </row>
    <row r="34" spans="2:5" x14ac:dyDescent="0.25">
      <c r="B34" s="58"/>
      <c r="E34" s="11"/>
    </row>
    <row r="35" spans="2:5" x14ac:dyDescent="0.25">
      <c r="E35" s="11"/>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F13DF9D31BE9844B3A7CDE817B29591" ma:contentTypeVersion="0" ma:contentTypeDescription="Een nieuw document maken." ma:contentTypeScope="" ma:versionID="f7d405502082951eff50314a17f35244">
  <xsd:schema xmlns:xsd="http://www.w3.org/2001/XMLSchema" xmlns:xs="http://www.w3.org/2001/XMLSchema" xmlns:p="http://schemas.microsoft.com/office/2006/metadata/properties" targetNamespace="http://schemas.microsoft.com/office/2006/metadata/properties" ma:root="true" ma:fieldsID="1b10c9f0b038841e31f927b16ccaa7c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3F283D-5DD6-442C-88C4-E53408F8343E}">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CDADCF4B-2AD9-43BC-A991-0FB3DACBCE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3F0527E-ECDC-4A08-8B4D-E6E181763A4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8</vt:i4>
      </vt:variant>
      <vt:variant>
        <vt:lpstr>Benoemde bereiken</vt:lpstr>
      </vt:variant>
      <vt:variant>
        <vt:i4>4</vt:i4>
      </vt:variant>
    </vt:vector>
  </HeadingPairs>
  <TitlesOfParts>
    <vt:vector size="12" baseType="lpstr">
      <vt:lpstr>PDC</vt:lpstr>
      <vt:lpstr>PDC Indoordekkingsinstallatie</vt:lpstr>
      <vt:lpstr>Behoefte Deelnemer</vt:lpstr>
      <vt:lpstr>Locatielijst</vt:lpstr>
      <vt:lpstr>Afwijkende situaties (On-net)</vt:lpstr>
      <vt:lpstr>Totaal NOK</vt:lpstr>
      <vt:lpstr>Totaal ROK</vt:lpstr>
      <vt:lpstr>Validatie</vt:lpstr>
      <vt:lpstr>'Afwijkende situaties (On-net)'!Afdrukbereik</vt:lpstr>
      <vt:lpstr>Locatielijst!Afdrukbereik</vt:lpstr>
      <vt:lpstr>'Totaal NOK'!Afdrukbereik</vt:lpstr>
      <vt:lpstr>'Totaal ROK'!Afdrukbereik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Peter Kort</dc:creator>
  <cp:keywords/>
  <dc:description/>
  <cp:lastModifiedBy>Kort, Peter (CIV)</cp:lastModifiedBy>
  <cp:revision/>
  <dcterms:created xsi:type="dcterms:W3CDTF">2009-04-01T08:13:24Z</dcterms:created>
  <dcterms:modified xsi:type="dcterms:W3CDTF">2023-09-15T15:25:07Z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0x0101001F13DF9D31BE9844B3A7CDE817B29591</vt:lpwstr>
  </property>
  <property fmtid="{D5CDD505-2E9C-101B-9397-08002B2CF9AE}" pid="3" name="BExAnalyzer_OldName">
    <vt:lpwstr>Bijlage 03b Tarieven v0.92.xlsx</vt:lpwstr>
  </property>
</Properties>
</file>